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2026\Совет депутатов\Отчет за 2025 год\"/>
    </mc:Choice>
  </mc:AlternateContent>
  <xr:revisionPtr revIDLastSave="0" documentId="13_ncr:1_{D89D18F7-39CA-4B6D-B448-57F1DC6BFD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 fullPrecision="0"/>
</workbook>
</file>

<file path=xl/calcChain.xml><?xml version="1.0" encoding="utf-8"?>
<calcChain xmlns="http://schemas.openxmlformats.org/spreadsheetml/2006/main">
  <c r="H334" i="1" l="1"/>
  <c r="G334" i="1"/>
  <c r="F334" i="1"/>
  <c r="F333" i="1" s="1"/>
  <c r="F340" i="1" s="1"/>
  <c r="E334" i="1"/>
  <c r="E333" i="1" s="1"/>
  <c r="E340" i="1" s="1"/>
  <c r="U289" i="2" l="1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5" i="2"/>
  <c r="T289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5" i="2"/>
  <c r="N160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5" i="2"/>
  <c r="K151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5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75" i="2"/>
  <c r="K76" i="2"/>
  <c r="K77" i="2"/>
  <c r="K78" i="2"/>
  <c r="K79" i="2"/>
  <c r="K80" i="2"/>
  <c r="K81" i="2"/>
  <c r="K82" i="2"/>
  <c r="K83" i="2"/>
  <c r="K84" i="2"/>
  <c r="K85" i="2"/>
  <c r="K86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5" i="2"/>
  <c r="K291" i="2" l="1"/>
  <c r="S291" i="2" l="1"/>
  <c r="L295" i="1"/>
  <c r="N295" i="1"/>
  <c r="L296" i="1"/>
  <c r="N296" i="1"/>
  <c r="L297" i="1"/>
  <c r="N297" i="1"/>
  <c r="L298" i="1"/>
  <c r="N298" i="1"/>
  <c r="L299" i="1"/>
  <c r="N299" i="1"/>
  <c r="L300" i="1"/>
  <c r="N300" i="1"/>
  <c r="L301" i="1"/>
  <c r="N301" i="1"/>
  <c r="L302" i="1"/>
  <c r="N302" i="1"/>
  <c r="L279" i="1"/>
  <c r="N279" i="1"/>
  <c r="L280" i="1"/>
  <c r="N280" i="1"/>
  <c r="L281" i="1"/>
  <c r="N281" i="1"/>
  <c r="L282" i="1"/>
  <c r="N282" i="1"/>
  <c r="L283" i="1"/>
  <c r="N283" i="1"/>
  <c r="L284" i="1"/>
  <c r="N284" i="1"/>
  <c r="L285" i="1"/>
  <c r="N285" i="1"/>
  <c r="L286" i="1"/>
  <c r="N286" i="1"/>
  <c r="L287" i="1"/>
  <c r="N287" i="1"/>
  <c r="L288" i="1"/>
  <c r="N288" i="1"/>
  <c r="L289" i="1"/>
  <c r="N289" i="1"/>
  <c r="L290" i="1"/>
  <c r="N290" i="1"/>
  <c r="L291" i="1"/>
  <c r="N291" i="1"/>
  <c r="L292" i="1"/>
  <c r="N292" i="1"/>
  <c r="L293" i="1"/>
  <c r="N293" i="1"/>
  <c r="L294" i="1"/>
  <c r="N294" i="1"/>
  <c r="L267" i="1"/>
  <c r="N267" i="1"/>
  <c r="L268" i="1"/>
  <c r="N268" i="1"/>
  <c r="L269" i="1"/>
  <c r="N269" i="1"/>
  <c r="L270" i="1"/>
  <c r="N270" i="1"/>
  <c r="L271" i="1"/>
  <c r="N271" i="1"/>
  <c r="L272" i="1"/>
  <c r="N272" i="1"/>
  <c r="L274" i="1"/>
  <c r="N274" i="1"/>
  <c r="L275" i="1"/>
  <c r="N275" i="1"/>
  <c r="L276" i="1"/>
  <c r="N276" i="1"/>
  <c r="L277" i="1"/>
  <c r="N277" i="1"/>
  <c r="L278" i="1"/>
  <c r="N278" i="1"/>
  <c r="L245" i="1"/>
  <c r="N245" i="1"/>
  <c r="L246" i="1"/>
  <c r="N246" i="1"/>
  <c r="L247" i="1"/>
  <c r="N247" i="1"/>
  <c r="L248" i="1"/>
  <c r="N248" i="1"/>
  <c r="L249" i="1"/>
  <c r="N249" i="1"/>
  <c r="L251" i="1"/>
  <c r="N251" i="1"/>
  <c r="L253" i="1"/>
  <c r="N253" i="1"/>
  <c r="L254" i="1"/>
  <c r="N254" i="1"/>
  <c r="L255" i="1"/>
  <c r="N255" i="1"/>
  <c r="L256" i="1"/>
  <c r="N256" i="1"/>
  <c r="L258" i="1"/>
  <c r="N258" i="1"/>
  <c r="L259" i="1"/>
  <c r="N259" i="1"/>
  <c r="L260" i="1"/>
  <c r="N260" i="1"/>
  <c r="L261" i="1"/>
  <c r="N261" i="1"/>
  <c r="L262" i="1"/>
  <c r="N262" i="1"/>
  <c r="L263" i="1"/>
  <c r="N263" i="1"/>
  <c r="L264" i="1"/>
  <c r="N264" i="1"/>
  <c r="L265" i="1"/>
  <c r="N265" i="1"/>
  <c r="L266" i="1"/>
  <c r="N266" i="1"/>
  <c r="L232" i="1"/>
  <c r="N232" i="1"/>
  <c r="L233" i="1"/>
  <c r="N233" i="1"/>
  <c r="L234" i="1"/>
  <c r="N234" i="1"/>
  <c r="L235" i="1"/>
  <c r="N235" i="1"/>
  <c r="L237" i="1"/>
  <c r="N237" i="1"/>
  <c r="L238" i="1"/>
  <c r="N238" i="1"/>
  <c r="L240" i="1"/>
  <c r="N240" i="1"/>
  <c r="L241" i="1"/>
  <c r="N241" i="1"/>
  <c r="L243" i="1"/>
  <c r="N243" i="1"/>
  <c r="L214" i="1"/>
  <c r="N214" i="1"/>
  <c r="L215" i="1"/>
  <c r="N215" i="1"/>
  <c r="L216" i="1"/>
  <c r="N216" i="1"/>
  <c r="L217" i="1"/>
  <c r="N217" i="1"/>
  <c r="L218" i="1"/>
  <c r="N218" i="1"/>
  <c r="L219" i="1"/>
  <c r="N219" i="1"/>
  <c r="L220" i="1"/>
  <c r="N220" i="1"/>
  <c r="L221" i="1"/>
  <c r="N221" i="1"/>
  <c r="L222" i="1"/>
  <c r="N222" i="1"/>
  <c r="L223" i="1"/>
  <c r="N223" i="1"/>
  <c r="L224" i="1"/>
  <c r="N224" i="1"/>
  <c r="L225" i="1"/>
  <c r="N225" i="1"/>
  <c r="L226" i="1"/>
  <c r="N226" i="1"/>
  <c r="L227" i="1"/>
  <c r="N227" i="1"/>
  <c r="L228" i="1"/>
  <c r="N228" i="1"/>
  <c r="L229" i="1"/>
  <c r="N229" i="1"/>
  <c r="L230" i="1"/>
  <c r="N230" i="1"/>
  <c r="L199" i="1"/>
  <c r="N199" i="1"/>
  <c r="L201" i="1"/>
  <c r="N201" i="1"/>
  <c r="L202" i="1"/>
  <c r="N202" i="1"/>
  <c r="L203" i="1"/>
  <c r="N203" i="1"/>
  <c r="L204" i="1"/>
  <c r="N204" i="1"/>
  <c r="L205" i="1"/>
  <c r="N205" i="1"/>
  <c r="L207" i="1"/>
  <c r="N207" i="1"/>
  <c r="L208" i="1"/>
  <c r="N208" i="1"/>
  <c r="L209" i="1"/>
  <c r="N209" i="1"/>
  <c r="L210" i="1"/>
  <c r="N210" i="1"/>
  <c r="L212" i="1"/>
  <c r="N212" i="1"/>
  <c r="L177" i="1"/>
  <c r="N177" i="1"/>
  <c r="L179" i="1"/>
  <c r="N179" i="1"/>
  <c r="L181" i="1"/>
  <c r="N181" i="1"/>
  <c r="L183" i="1"/>
  <c r="N183" i="1"/>
  <c r="L184" i="1"/>
  <c r="N184" i="1"/>
  <c r="L185" i="1"/>
  <c r="N185" i="1"/>
  <c r="L187" i="1"/>
  <c r="N187" i="1"/>
  <c r="L188" i="1"/>
  <c r="N188" i="1"/>
  <c r="L190" i="1"/>
  <c r="N190" i="1"/>
  <c r="L192" i="1"/>
  <c r="N192" i="1"/>
  <c r="L194" i="1"/>
  <c r="N194" i="1"/>
  <c r="L196" i="1"/>
  <c r="N196" i="1"/>
  <c r="L197" i="1"/>
  <c r="N197" i="1"/>
  <c r="L159" i="1"/>
  <c r="N159" i="1"/>
  <c r="L160" i="1"/>
  <c r="N160" i="1"/>
  <c r="L161" i="1"/>
  <c r="N161" i="1"/>
  <c r="L162" i="1"/>
  <c r="N162" i="1"/>
  <c r="L163" i="1"/>
  <c r="N163" i="1"/>
  <c r="L164" i="1"/>
  <c r="N164" i="1"/>
  <c r="L165" i="1"/>
  <c r="N165" i="1"/>
  <c r="L166" i="1"/>
  <c r="N166" i="1"/>
  <c r="L167" i="1"/>
  <c r="N167" i="1"/>
  <c r="L168" i="1"/>
  <c r="N168" i="1"/>
  <c r="L170" i="1"/>
  <c r="N170" i="1"/>
  <c r="L171" i="1"/>
  <c r="N171" i="1"/>
  <c r="L172" i="1"/>
  <c r="N172" i="1"/>
  <c r="L173" i="1"/>
  <c r="N173" i="1"/>
  <c r="L175" i="1"/>
  <c r="N175" i="1"/>
  <c r="L176" i="1"/>
  <c r="N176" i="1"/>
  <c r="L143" i="1"/>
  <c r="N143" i="1"/>
  <c r="L144" i="1"/>
  <c r="N144" i="1"/>
  <c r="L145" i="1"/>
  <c r="N145" i="1"/>
  <c r="L146" i="1"/>
  <c r="N146" i="1"/>
  <c r="L148" i="1"/>
  <c r="N148" i="1"/>
  <c r="L150" i="1"/>
  <c r="N150" i="1"/>
  <c r="L151" i="1"/>
  <c r="N151" i="1"/>
  <c r="L152" i="1"/>
  <c r="N152" i="1"/>
  <c r="L154" i="1"/>
  <c r="N154" i="1"/>
  <c r="L155" i="1"/>
  <c r="N155" i="1"/>
  <c r="L157" i="1"/>
  <c r="N157" i="1"/>
  <c r="L158" i="1"/>
  <c r="N158" i="1"/>
  <c r="L127" i="1"/>
  <c r="N127" i="1"/>
  <c r="L129" i="1"/>
  <c r="N129" i="1"/>
  <c r="L130" i="1"/>
  <c r="N130" i="1"/>
  <c r="L131" i="1"/>
  <c r="N131" i="1"/>
  <c r="L132" i="1"/>
  <c r="N132" i="1"/>
  <c r="L133" i="1"/>
  <c r="N133" i="1"/>
  <c r="L134" i="1"/>
  <c r="N134" i="1"/>
  <c r="L135" i="1"/>
  <c r="N135" i="1"/>
  <c r="L136" i="1"/>
  <c r="N136" i="1"/>
  <c r="L137" i="1"/>
  <c r="N137" i="1"/>
  <c r="L139" i="1"/>
  <c r="N139" i="1"/>
  <c r="L140" i="1"/>
  <c r="N140" i="1"/>
  <c r="L141" i="1"/>
  <c r="N141" i="1"/>
  <c r="L142" i="1"/>
  <c r="N142" i="1"/>
  <c r="L110" i="1"/>
  <c r="N110" i="1"/>
  <c r="L111" i="1"/>
  <c r="N111" i="1"/>
  <c r="L112" i="1"/>
  <c r="N112" i="1"/>
  <c r="L113" i="1"/>
  <c r="N113" i="1"/>
  <c r="L114" i="1"/>
  <c r="N114" i="1"/>
  <c r="L115" i="1"/>
  <c r="N115" i="1"/>
  <c r="L116" i="1"/>
  <c r="N116" i="1"/>
  <c r="L117" i="1"/>
  <c r="N117" i="1"/>
  <c r="L118" i="1"/>
  <c r="N118" i="1"/>
  <c r="L119" i="1"/>
  <c r="N119" i="1"/>
  <c r="L120" i="1"/>
  <c r="N120" i="1"/>
  <c r="L121" i="1"/>
  <c r="N121" i="1"/>
  <c r="L122" i="1"/>
  <c r="N122" i="1"/>
  <c r="L123" i="1"/>
  <c r="N123" i="1"/>
  <c r="L124" i="1"/>
  <c r="N124" i="1"/>
  <c r="L125" i="1"/>
  <c r="N125" i="1"/>
  <c r="L126" i="1"/>
  <c r="N126" i="1"/>
  <c r="L103" i="1"/>
  <c r="N103" i="1"/>
  <c r="L104" i="1"/>
  <c r="N104" i="1"/>
  <c r="L105" i="1"/>
  <c r="N105" i="1"/>
  <c r="L107" i="1"/>
  <c r="N107" i="1"/>
  <c r="L108" i="1"/>
  <c r="N108" i="1"/>
  <c r="L109" i="1"/>
  <c r="N109" i="1"/>
  <c r="L98" i="1"/>
  <c r="N98" i="1"/>
  <c r="L99" i="1"/>
  <c r="N99" i="1"/>
  <c r="L100" i="1"/>
  <c r="N100" i="1"/>
  <c r="L101" i="1"/>
  <c r="N101" i="1"/>
  <c r="L102" i="1"/>
  <c r="N102" i="1"/>
  <c r="L91" i="1"/>
  <c r="N91" i="1"/>
  <c r="L92" i="1"/>
  <c r="N92" i="1"/>
  <c r="L93" i="1"/>
  <c r="N93" i="1"/>
  <c r="L94" i="1"/>
  <c r="N94" i="1"/>
  <c r="L95" i="1"/>
  <c r="N95" i="1"/>
  <c r="L96" i="1"/>
  <c r="N96" i="1"/>
  <c r="L97" i="1"/>
  <c r="N97" i="1"/>
  <c r="L85" i="1"/>
  <c r="N85" i="1"/>
  <c r="L86" i="1"/>
  <c r="N86" i="1"/>
  <c r="L87" i="1"/>
  <c r="N87" i="1"/>
  <c r="L88" i="1"/>
  <c r="N88" i="1"/>
  <c r="L90" i="1"/>
  <c r="N90" i="1"/>
  <c r="L69" i="1"/>
  <c r="N69" i="1"/>
  <c r="L70" i="1"/>
  <c r="N70" i="1"/>
  <c r="L71" i="1"/>
  <c r="N71" i="1"/>
  <c r="L72" i="1"/>
  <c r="N72" i="1"/>
  <c r="L73" i="1"/>
  <c r="N73" i="1"/>
  <c r="L74" i="1"/>
  <c r="N74" i="1"/>
  <c r="L75" i="1"/>
  <c r="N75" i="1"/>
  <c r="L76" i="1"/>
  <c r="N76" i="1"/>
  <c r="L77" i="1"/>
  <c r="N77" i="1"/>
  <c r="L78" i="1"/>
  <c r="N78" i="1"/>
  <c r="L79" i="1"/>
  <c r="N79" i="1"/>
  <c r="L80" i="1"/>
  <c r="N80" i="1"/>
  <c r="L81" i="1"/>
  <c r="N81" i="1"/>
  <c r="L82" i="1"/>
  <c r="N82" i="1"/>
  <c r="L83" i="1"/>
  <c r="N83" i="1"/>
  <c r="L84" i="1"/>
  <c r="N84" i="1"/>
  <c r="L55" i="1"/>
  <c r="N55" i="1"/>
  <c r="L56" i="1"/>
  <c r="N56" i="1"/>
  <c r="L57" i="1"/>
  <c r="N57" i="1"/>
  <c r="L58" i="1"/>
  <c r="N58" i="1"/>
  <c r="L59" i="1"/>
  <c r="N59" i="1"/>
  <c r="L60" i="1"/>
  <c r="N60" i="1"/>
  <c r="L61" i="1"/>
  <c r="N61" i="1"/>
  <c r="L62" i="1"/>
  <c r="N62" i="1"/>
  <c r="L63" i="1"/>
  <c r="N63" i="1"/>
  <c r="L64" i="1"/>
  <c r="N64" i="1"/>
  <c r="L65" i="1"/>
  <c r="N65" i="1"/>
  <c r="L66" i="1"/>
  <c r="N66" i="1"/>
  <c r="L67" i="1"/>
  <c r="N67" i="1"/>
  <c r="L68" i="1"/>
  <c r="N68" i="1"/>
  <c r="L32" i="1"/>
  <c r="N32" i="1"/>
  <c r="L33" i="1"/>
  <c r="N33" i="1"/>
  <c r="L34" i="1"/>
  <c r="N34" i="1"/>
  <c r="L35" i="1"/>
  <c r="N35" i="1"/>
  <c r="L36" i="1"/>
  <c r="N36" i="1"/>
  <c r="L37" i="1"/>
  <c r="N37" i="1"/>
  <c r="L38" i="1"/>
  <c r="N38" i="1"/>
  <c r="L39" i="1"/>
  <c r="N39" i="1"/>
  <c r="L40" i="1"/>
  <c r="N40" i="1"/>
  <c r="L41" i="1"/>
  <c r="N41" i="1"/>
  <c r="L42" i="1"/>
  <c r="N42" i="1"/>
  <c r="L43" i="1"/>
  <c r="N43" i="1"/>
  <c r="L44" i="1"/>
  <c r="N44" i="1"/>
  <c r="L45" i="1"/>
  <c r="N45" i="1"/>
  <c r="L46" i="1"/>
  <c r="N46" i="1"/>
  <c r="L47" i="1"/>
  <c r="N47" i="1"/>
  <c r="L48" i="1"/>
  <c r="N48" i="1"/>
  <c r="L49" i="1"/>
  <c r="N49" i="1"/>
  <c r="L50" i="1"/>
  <c r="N50" i="1"/>
  <c r="L51" i="1"/>
  <c r="N51" i="1"/>
  <c r="L52" i="1"/>
  <c r="N52" i="1"/>
  <c r="L53" i="1"/>
  <c r="N53" i="1"/>
  <c r="L54" i="1"/>
  <c r="N54" i="1"/>
  <c r="L19" i="1"/>
  <c r="N19" i="1"/>
  <c r="L20" i="1"/>
  <c r="N20" i="1"/>
  <c r="L21" i="1"/>
  <c r="N21" i="1"/>
  <c r="L22" i="1"/>
  <c r="N22" i="1"/>
  <c r="L23" i="1"/>
  <c r="N23" i="1"/>
  <c r="L24" i="1"/>
  <c r="N24" i="1"/>
  <c r="L25" i="1"/>
  <c r="N25" i="1"/>
  <c r="L26" i="1"/>
  <c r="N26" i="1"/>
  <c r="L27" i="1"/>
  <c r="N27" i="1"/>
  <c r="L28" i="1"/>
  <c r="N28" i="1"/>
  <c r="L29" i="1"/>
  <c r="N29" i="1"/>
  <c r="L30" i="1"/>
  <c r="N30" i="1"/>
  <c r="L31" i="1"/>
  <c r="N31" i="1"/>
  <c r="K295" i="1"/>
  <c r="M295" i="1"/>
  <c r="K296" i="1"/>
  <c r="M296" i="1"/>
  <c r="K297" i="1"/>
  <c r="M297" i="1"/>
  <c r="K298" i="1"/>
  <c r="M298" i="1"/>
  <c r="K299" i="1"/>
  <c r="M299" i="1"/>
  <c r="K300" i="1"/>
  <c r="M300" i="1"/>
  <c r="K301" i="1"/>
  <c r="M301" i="1"/>
  <c r="K302" i="1"/>
  <c r="M302" i="1"/>
  <c r="K275" i="1"/>
  <c r="M275" i="1"/>
  <c r="K276" i="1"/>
  <c r="M276" i="1"/>
  <c r="K277" i="1"/>
  <c r="M277" i="1"/>
  <c r="K278" i="1"/>
  <c r="M278" i="1"/>
  <c r="K279" i="1"/>
  <c r="M279" i="1"/>
  <c r="K280" i="1"/>
  <c r="M280" i="1"/>
  <c r="K281" i="1"/>
  <c r="M281" i="1"/>
  <c r="K282" i="1"/>
  <c r="M282" i="1"/>
  <c r="K283" i="1"/>
  <c r="M283" i="1"/>
  <c r="K284" i="1"/>
  <c r="M284" i="1"/>
  <c r="K285" i="1"/>
  <c r="M285" i="1"/>
  <c r="K286" i="1"/>
  <c r="M286" i="1"/>
  <c r="K287" i="1"/>
  <c r="M287" i="1"/>
  <c r="K288" i="1"/>
  <c r="M288" i="1"/>
  <c r="K289" i="1"/>
  <c r="M289" i="1"/>
  <c r="K290" i="1"/>
  <c r="M290" i="1"/>
  <c r="K291" i="1"/>
  <c r="M291" i="1"/>
  <c r="K292" i="1"/>
  <c r="M292" i="1"/>
  <c r="K293" i="1"/>
  <c r="M293" i="1"/>
  <c r="K294" i="1"/>
  <c r="M294" i="1"/>
  <c r="K263" i="1"/>
  <c r="M263" i="1"/>
  <c r="K264" i="1"/>
  <c r="M264" i="1"/>
  <c r="K265" i="1"/>
  <c r="M265" i="1"/>
  <c r="K266" i="1"/>
  <c r="M266" i="1"/>
  <c r="K267" i="1"/>
  <c r="M267" i="1"/>
  <c r="K268" i="1"/>
  <c r="M268" i="1"/>
  <c r="K269" i="1"/>
  <c r="M269" i="1"/>
  <c r="K270" i="1"/>
  <c r="M270" i="1"/>
  <c r="K271" i="1"/>
  <c r="M271" i="1"/>
  <c r="K272" i="1"/>
  <c r="M272" i="1"/>
  <c r="K274" i="1"/>
  <c r="M274" i="1"/>
  <c r="K246" i="1"/>
  <c r="M246" i="1"/>
  <c r="K247" i="1"/>
  <c r="M247" i="1"/>
  <c r="K248" i="1"/>
  <c r="M248" i="1"/>
  <c r="K249" i="1"/>
  <c r="M249" i="1"/>
  <c r="K251" i="1"/>
  <c r="M251" i="1"/>
  <c r="K253" i="1"/>
  <c r="M253" i="1"/>
  <c r="K254" i="1"/>
  <c r="M254" i="1"/>
  <c r="K255" i="1"/>
  <c r="M255" i="1"/>
  <c r="K256" i="1"/>
  <c r="M256" i="1"/>
  <c r="K258" i="1"/>
  <c r="M258" i="1"/>
  <c r="K259" i="1"/>
  <c r="M259" i="1"/>
  <c r="K260" i="1"/>
  <c r="M260" i="1"/>
  <c r="K261" i="1"/>
  <c r="M261" i="1"/>
  <c r="K262" i="1"/>
  <c r="M262" i="1"/>
  <c r="K237" i="1"/>
  <c r="M237" i="1"/>
  <c r="K238" i="1"/>
  <c r="M238" i="1"/>
  <c r="K240" i="1"/>
  <c r="M240" i="1"/>
  <c r="K241" i="1"/>
  <c r="M241" i="1"/>
  <c r="K243" i="1"/>
  <c r="M243" i="1"/>
  <c r="K245" i="1"/>
  <c r="M245" i="1"/>
  <c r="K226" i="1"/>
  <c r="M226" i="1"/>
  <c r="K227" i="1"/>
  <c r="M227" i="1"/>
  <c r="K228" i="1"/>
  <c r="M228" i="1"/>
  <c r="K229" i="1"/>
  <c r="M229" i="1"/>
  <c r="K230" i="1"/>
  <c r="M230" i="1"/>
  <c r="K232" i="1"/>
  <c r="M232" i="1"/>
  <c r="K233" i="1"/>
  <c r="M233" i="1"/>
  <c r="K234" i="1"/>
  <c r="M234" i="1"/>
  <c r="K235" i="1"/>
  <c r="M235" i="1"/>
  <c r="K210" i="1"/>
  <c r="M210" i="1"/>
  <c r="K212" i="1"/>
  <c r="M212" i="1"/>
  <c r="K214" i="1"/>
  <c r="M214" i="1"/>
  <c r="K215" i="1"/>
  <c r="M215" i="1"/>
  <c r="K216" i="1"/>
  <c r="M216" i="1"/>
  <c r="K217" i="1"/>
  <c r="M217" i="1"/>
  <c r="K218" i="1"/>
  <c r="M218" i="1"/>
  <c r="K219" i="1"/>
  <c r="M219" i="1"/>
  <c r="K220" i="1"/>
  <c r="M220" i="1"/>
  <c r="K221" i="1"/>
  <c r="M221" i="1"/>
  <c r="K222" i="1"/>
  <c r="M222" i="1"/>
  <c r="K223" i="1"/>
  <c r="M223" i="1"/>
  <c r="K224" i="1"/>
  <c r="M224" i="1"/>
  <c r="K225" i="1"/>
  <c r="M225" i="1"/>
  <c r="K199" i="1"/>
  <c r="M199" i="1"/>
  <c r="K201" i="1"/>
  <c r="M201" i="1"/>
  <c r="K202" i="1"/>
  <c r="M202" i="1"/>
  <c r="K203" i="1"/>
  <c r="M203" i="1"/>
  <c r="K204" i="1"/>
  <c r="M204" i="1"/>
  <c r="K205" i="1"/>
  <c r="M205" i="1"/>
  <c r="K207" i="1"/>
  <c r="M207" i="1"/>
  <c r="K208" i="1"/>
  <c r="M208" i="1"/>
  <c r="K209" i="1"/>
  <c r="M209" i="1"/>
  <c r="K181" i="1"/>
  <c r="M181" i="1"/>
  <c r="K183" i="1"/>
  <c r="M183" i="1"/>
  <c r="K184" i="1"/>
  <c r="M184" i="1"/>
  <c r="K185" i="1"/>
  <c r="M185" i="1"/>
  <c r="K187" i="1"/>
  <c r="M187" i="1"/>
  <c r="K188" i="1"/>
  <c r="M188" i="1"/>
  <c r="K190" i="1"/>
  <c r="M190" i="1"/>
  <c r="K192" i="1"/>
  <c r="M192" i="1"/>
  <c r="K194" i="1"/>
  <c r="M194" i="1"/>
  <c r="K196" i="1"/>
  <c r="M196" i="1"/>
  <c r="K197" i="1"/>
  <c r="M197" i="1"/>
  <c r="K168" i="1"/>
  <c r="M168" i="1"/>
  <c r="K170" i="1"/>
  <c r="M170" i="1"/>
  <c r="K171" i="1"/>
  <c r="M171" i="1"/>
  <c r="K172" i="1"/>
  <c r="M172" i="1"/>
  <c r="K173" i="1"/>
  <c r="M173" i="1"/>
  <c r="K175" i="1"/>
  <c r="M175" i="1"/>
  <c r="K176" i="1"/>
  <c r="M176" i="1"/>
  <c r="K177" i="1"/>
  <c r="M177" i="1"/>
  <c r="K179" i="1"/>
  <c r="M179" i="1"/>
  <c r="K151" i="1"/>
  <c r="M151" i="1"/>
  <c r="K152" i="1"/>
  <c r="M152" i="1"/>
  <c r="K154" i="1"/>
  <c r="M154" i="1"/>
  <c r="K155" i="1"/>
  <c r="M155" i="1"/>
  <c r="K157" i="1"/>
  <c r="M157" i="1"/>
  <c r="K158" i="1"/>
  <c r="M158" i="1"/>
  <c r="K159" i="1"/>
  <c r="M159" i="1"/>
  <c r="K160" i="1"/>
  <c r="M160" i="1"/>
  <c r="K161" i="1"/>
  <c r="M161" i="1"/>
  <c r="K162" i="1"/>
  <c r="M162" i="1"/>
  <c r="K163" i="1"/>
  <c r="M163" i="1"/>
  <c r="K164" i="1"/>
  <c r="M164" i="1"/>
  <c r="K165" i="1"/>
  <c r="M165" i="1"/>
  <c r="K166" i="1"/>
  <c r="M166" i="1"/>
  <c r="K167" i="1"/>
  <c r="M167" i="1"/>
  <c r="K135" i="1"/>
  <c r="M135" i="1"/>
  <c r="K136" i="1"/>
  <c r="M136" i="1"/>
  <c r="K137" i="1"/>
  <c r="M137" i="1"/>
  <c r="K139" i="1"/>
  <c r="M139" i="1"/>
  <c r="K140" i="1"/>
  <c r="M140" i="1"/>
  <c r="K141" i="1"/>
  <c r="M141" i="1"/>
  <c r="K142" i="1"/>
  <c r="M142" i="1"/>
  <c r="K143" i="1"/>
  <c r="M143" i="1"/>
  <c r="K144" i="1"/>
  <c r="M144" i="1"/>
  <c r="K145" i="1"/>
  <c r="M145" i="1"/>
  <c r="K146" i="1"/>
  <c r="M146" i="1"/>
  <c r="K148" i="1"/>
  <c r="M148" i="1"/>
  <c r="K150" i="1"/>
  <c r="M150" i="1"/>
  <c r="K121" i="1"/>
  <c r="M121" i="1"/>
  <c r="K122" i="1"/>
  <c r="M122" i="1"/>
  <c r="K123" i="1"/>
  <c r="M123" i="1"/>
  <c r="K124" i="1"/>
  <c r="M124" i="1"/>
  <c r="K125" i="1"/>
  <c r="M125" i="1"/>
  <c r="K126" i="1"/>
  <c r="M126" i="1"/>
  <c r="K127" i="1"/>
  <c r="M127" i="1"/>
  <c r="K129" i="1"/>
  <c r="M129" i="1"/>
  <c r="K130" i="1"/>
  <c r="M130" i="1"/>
  <c r="K131" i="1"/>
  <c r="M131" i="1"/>
  <c r="K132" i="1"/>
  <c r="M132" i="1"/>
  <c r="K133" i="1"/>
  <c r="M133" i="1"/>
  <c r="K134" i="1"/>
  <c r="M134" i="1"/>
  <c r="K104" i="1"/>
  <c r="M104" i="1"/>
  <c r="K105" i="1"/>
  <c r="M105" i="1"/>
  <c r="K107" i="1"/>
  <c r="M107" i="1"/>
  <c r="K108" i="1"/>
  <c r="M108" i="1"/>
  <c r="K109" i="1"/>
  <c r="M109" i="1"/>
  <c r="K110" i="1"/>
  <c r="M110" i="1"/>
  <c r="K111" i="1"/>
  <c r="M111" i="1"/>
  <c r="K112" i="1"/>
  <c r="M112" i="1"/>
  <c r="K113" i="1"/>
  <c r="M113" i="1"/>
  <c r="K114" i="1"/>
  <c r="M114" i="1"/>
  <c r="K115" i="1"/>
  <c r="M115" i="1"/>
  <c r="K116" i="1"/>
  <c r="M116" i="1"/>
  <c r="K117" i="1"/>
  <c r="M117" i="1"/>
  <c r="K118" i="1"/>
  <c r="M118" i="1"/>
  <c r="K119" i="1"/>
  <c r="M119" i="1"/>
  <c r="K120" i="1"/>
  <c r="M120" i="1"/>
  <c r="K99" i="1"/>
  <c r="M99" i="1"/>
  <c r="K100" i="1"/>
  <c r="M100" i="1"/>
  <c r="K101" i="1"/>
  <c r="M101" i="1"/>
  <c r="K102" i="1"/>
  <c r="M102" i="1"/>
  <c r="K103" i="1"/>
  <c r="M103" i="1"/>
  <c r="K94" i="1"/>
  <c r="M94" i="1"/>
  <c r="K95" i="1"/>
  <c r="M95" i="1"/>
  <c r="K96" i="1"/>
  <c r="M96" i="1"/>
  <c r="K97" i="1"/>
  <c r="M97" i="1"/>
  <c r="K98" i="1"/>
  <c r="M98" i="1"/>
  <c r="K88" i="1"/>
  <c r="M88" i="1"/>
  <c r="K90" i="1"/>
  <c r="M90" i="1"/>
  <c r="K91" i="1"/>
  <c r="M91" i="1"/>
  <c r="K92" i="1"/>
  <c r="M92" i="1"/>
  <c r="K93" i="1"/>
  <c r="M93" i="1"/>
  <c r="K85" i="1"/>
  <c r="M85" i="1"/>
  <c r="K86" i="1"/>
  <c r="M86" i="1"/>
  <c r="K87" i="1"/>
  <c r="M87" i="1"/>
  <c r="K78" i="1"/>
  <c r="M78" i="1"/>
  <c r="K79" i="1"/>
  <c r="M79" i="1"/>
  <c r="K80" i="1"/>
  <c r="M80" i="1"/>
  <c r="K81" i="1"/>
  <c r="M81" i="1"/>
  <c r="K82" i="1"/>
  <c r="M82" i="1"/>
  <c r="K83" i="1"/>
  <c r="M83" i="1"/>
  <c r="K84" i="1"/>
  <c r="M84" i="1"/>
  <c r="K69" i="1"/>
  <c r="M69" i="1"/>
  <c r="K70" i="1"/>
  <c r="M70" i="1"/>
  <c r="K71" i="1"/>
  <c r="M71" i="1"/>
  <c r="K72" i="1"/>
  <c r="M72" i="1"/>
  <c r="K73" i="1"/>
  <c r="M73" i="1"/>
  <c r="K74" i="1"/>
  <c r="M74" i="1"/>
  <c r="K75" i="1"/>
  <c r="M75" i="1"/>
  <c r="K76" i="1"/>
  <c r="M76" i="1"/>
  <c r="K77" i="1"/>
  <c r="M77" i="1"/>
  <c r="K58" i="1"/>
  <c r="M58" i="1"/>
  <c r="K59" i="1"/>
  <c r="M59" i="1"/>
  <c r="K60" i="1"/>
  <c r="M60" i="1"/>
  <c r="K61" i="1"/>
  <c r="M61" i="1"/>
  <c r="K62" i="1"/>
  <c r="M62" i="1"/>
  <c r="K63" i="1"/>
  <c r="M63" i="1"/>
  <c r="K64" i="1"/>
  <c r="M64" i="1"/>
  <c r="K65" i="1"/>
  <c r="M65" i="1"/>
  <c r="K66" i="1"/>
  <c r="M66" i="1"/>
  <c r="K67" i="1"/>
  <c r="M67" i="1"/>
  <c r="K68" i="1"/>
  <c r="M68" i="1"/>
  <c r="K47" i="1"/>
  <c r="M47" i="1"/>
  <c r="K48" i="1"/>
  <c r="M48" i="1"/>
  <c r="K49" i="1"/>
  <c r="M49" i="1"/>
  <c r="K50" i="1"/>
  <c r="M50" i="1"/>
  <c r="K51" i="1"/>
  <c r="M51" i="1"/>
  <c r="K52" i="1"/>
  <c r="M52" i="1"/>
  <c r="K53" i="1"/>
  <c r="M53" i="1"/>
  <c r="K54" i="1"/>
  <c r="M54" i="1"/>
  <c r="K55" i="1"/>
  <c r="M55" i="1"/>
  <c r="K56" i="1"/>
  <c r="M56" i="1"/>
  <c r="K57" i="1"/>
  <c r="M57" i="1"/>
  <c r="K32" i="1"/>
  <c r="M32" i="1"/>
  <c r="K33" i="1"/>
  <c r="M33" i="1"/>
  <c r="K34" i="1"/>
  <c r="M34" i="1"/>
  <c r="K35" i="1"/>
  <c r="M35" i="1"/>
  <c r="K36" i="1"/>
  <c r="M36" i="1"/>
  <c r="K37" i="1"/>
  <c r="M37" i="1"/>
  <c r="K38" i="1"/>
  <c r="M38" i="1"/>
  <c r="K39" i="1"/>
  <c r="M39" i="1"/>
  <c r="K40" i="1"/>
  <c r="M40" i="1"/>
  <c r="K41" i="1"/>
  <c r="M41" i="1"/>
  <c r="K42" i="1"/>
  <c r="M42" i="1"/>
  <c r="K43" i="1"/>
  <c r="M43" i="1"/>
  <c r="K44" i="1"/>
  <c r="M44" i="1"/>
  <c r="K45" i="1"/>
  <c r="M45" i="1"/>
  <c r="K46" i="1"/>
  <c r="M46" i="1"/>
  <c r="K19" i="1"/>
  <c r="M19" i="1"/>
  <c r="K20" i="1"/>
  <c r="M20" i="1"/>
  <c r="K21" i="1"/>
  <c r="M21" i="1"/>
  <c r="K22" i="1"/>
  <c r="M22" i="1"/>
  <c r="K23" i="1"/>
  <c r="M23" i="1"/>
  <c r="K24" i="1"/>
  <c r="M24" i="1"/>
  <c r="K25" i="1"/>
  <c r="M25" i="1"/>
  <c r="K26" i="1"/>
  <c r="M26" i="1"/>
  <c r="K27" i="1"/>
  <c r="M27" i="1"/>
  <c r="K28" i="1"/>
  <c r="M28" i="1"/>
  <c r="K29" i="1"/>
  <c r="M29" i="1"/>
  <c r="K30" i="1"/>
  <c r="M30" i="1"/>
  <c r="K31" i="1"/>
  <c r="M31" i="1"/>
  <c r="L18" i="1"/>
  <c r="N18" i="1"/>
  <c r="K18" i="1"/>
  <c r="M18" i="1"/>
  <c r="L334" i="1"/>
  <c r="L333" i="1" s="1"/>
  <c r="L340" i="1" s="1"/>
  <c r="N334" i="1"/>
  <c r="N333" i="1" s="1"/>
  <c r="N340" i="1" s="1"/>
  <c r="K334" i="1"/>
  <c r="K333" i="1" s="1"/>
  <c r="K340" i="1" s="1"/>
  <c r="M334" i="1"/>
  <c r="M333" i="1" s="1"/>
  <c r="M340" i="1" s="1"/>
  <c r="H333" i="1"/>
  <c r="H340" i="1" s="1"/>
  <c r="G333" i="1"/>
  <c r="G340" i="1" s="1"/>
  <c r="D333" i="1"/>
  <c r="D340" i="1" s="1"/>
  <c r="C333" i="1"/>
  <c r="C340" i="1" s="1"/>
  <c r="L89" i="1"/>
  <c r="N89" i="1"/>
  <c r="L106" i="1"/>
  <c r="N106" i="1"/>
  <c r="L128" i="1"/>
  <c r="N128" i="1"/>
  <c r="L138" i="1"/>
  <c r="N138" i="1"/>
  <c r="L147" i="1"/>
  <c r="N147" i="1"/>
  <c r="L149" i="1"/>
  <c r="N149" i="1"/>
  <c r="L153" i="1"/>
  <c r="N153" i="1"/>
  <c r="L156" i="1"/>
  <c r="N156" i="1"/>
  <c r="L169" i="1"/>
  <c r="N169" i="1"/>
  <c r="L174" i="1"/>
  <c r="N174" i="1"/>
  <c r="L178" i="1"/>
  <c r="N178" i="1"/>
  <c r="L180" i="1"/>
  <c r="N180" i="1"/>
  <c r="L182" i="1"/>
  <c r="N182" i="1"/>
  <c r="L186" i="1"/>
  <c r="N186" i="1"/>
  <c r="L189" i="1"/>
  <c r="N189" i="1"/>
  <c r="L191" i="1"/>
  <c r="N191" i="1"/>
  <c r="L193" i="1"/>
  <c r="N193" i="1"/>
  <c r="L195" i="1"/>
  <c r="N195" i="1"/>
  <c r="L198" i="1"/>
  <c r="N198" i="1"/>
  <c r="L200" i="1"/>
  <c r="N200" i="1"/>
  <c r="L206" i="1"/>
  <c r="N206" i="1"/>
  <c r="L211" i="1"/>
  <c r="N211" i="1"/>
  <c r="L213" i="1"/>
  <c r="N213" i="1"/>
  <c r="L231" i="1"/>
  <c r="N231" i="1"/>
  <c r="L236" i="1"/>
  <c r="N236" i="1"/>
  <c r="L239" i="1"/>
  <c r="N239" i="1"/>
  <c r="L242" i="1"/>
  <c r="N242" i="1"/>
  <c r="L244" i="1"/>
  <c r="N244" i="1"/>
  <c r="L250" i="1"/>
  <c r="N250" i="1"/>
  <c r="L252" i="1"/>
  <c r="N252" i="1"/>
  <c r="L257" i="1"/>
  <c r="N257" i="1"/>
  <c r="L273" i="1"/>
  <c r="N273" i="1"/>
  <c r="K89" i="1"/>
  <c r="M89" i="1"/>
  <c r="K106" i="1"/>
  <c r="M106" i="1"/>
  <c r="K128" i="1"/>
  <c r="M128" i="1"/>
  <c r="K138" i="1"/>
  <c r="M138" i="1"/>
  <c r="K147" i="1"/>
  <c r="M147" i="1"/>
  <c r="K149" i="1"/>
  <c r="M149" i="1"/>
  <c r="K153" i="1"/>
  <c r="M153" i="1"/>
  <c r="K156" i="1"/>
  <c r="M156" i="1"/>
  <c r="K169" i="1"/>
  <c r="M169" i="1"/>
  <c r="K174" i="1"/>
  <c r="M174" i="1"/>
  <c r="K178" i="1"/>
  <c r="M178" i="1"/>
  <c r="K180" i="1"/>
  <c r="M180" i="1"/>
  <c r="K182" i="1"/>
  <c r="M182" i="1"/>
  <c r="K186" i="1"/>
  <c r="M186" i="1"/>
  <c r="K189" i="1"/>
  <c r="M189" i="1"/>
  <c r="K191" i="1"/>
  <c r="M191" i="1"/>
  <c r="K193" i="1"/>
  <c r="M193" i="1"/>
  <c r="K195" i="1"/>
  <c r="M195" i="1"/>
  <c r="K198" i="1"/>
  <c r="M198" i="1"/>
  <c r="K200" i="1"/>
  <c r="M200" i="1"/>
  <c r="K206" i="1"/>
  <c r="M206" i="1"/>
  <c r="K211" i="1"/>
  <c r="M211" i="1"/>
  <c r="K213" i="1"/>
  <c r="M213" i="1"/>
  <c r="K231" i="1"/>
  <c r="M231" i="1"/>
  <c r="K236" i="1"/>
  <c r="M236" i="1"/>
  <c r="K239" i="1"/>
  <c r="M239" i="1"/>
  <c r="K242" i="1"/>
  <c r="M242" i="1"/>
  <c r="K244" i="1"/>
  <c r="M244" i="1"/>
  <c r="K250" i="1"/>
  <c r="M250" i="1"/>
  <c r="K252" i="1"/>
  <c r="M252" i="1"/>
  <c r="K257" i="1"/>
  <c r="M257" i="1"/>
  <c r="K273" i="1"/>
  <c r="M273" i="1"/>
  <c r="L291" i="2"/>
  <c r="I291" i="2"/>
  <c r="I293" i="2" s="1"/>
  <c r="Q291" i="2"/>
  <c r="M291" i="2"/>
  <c r="K293" i="2" s="1"/>
  <c r="T291" i="2"/>
  <c r="R291" i="2"/>
  <c r="F291" i="2"/>
  <c r="P291" i="2"/>
  <c r="J291" i="2"/>
  <c r="G291" i="2"/>
  <c r="F295" i="2" s="1"/>
  <c r="D291" i="2"/>
  <c r="I296" i="2" l="1"/>
  <c r="I295" i="2"/>
  <c r="J89" i="1"/>
  <c r="J263" i="1"/>
  <c r="D263" i="1" s="1"/>
  <c r="J266" i="1"/>
  <c r="D266" i="1" s="1"/>
  <c r="J265" i="1"/>
  <c r="D265" i="1" s="1"/>
  <c r="J236" i="1"/>
  <c r="J169" i="1"/>
  <c r="J149" i="1"/>
  <c r="J333" i="1"/>
  <c r="J340" i="1" s="1"/>
  <c r="J182" i="1"/>
  <c r="J259" i="1"/>
  <c r="D259" i="1" s="1"/>
  <c r="J262" i="1"/>
  <c r="D262" i="1" s="1"/>
  <c r="J261" i="1"/>
  <c r="D261" i="1" s="1"/>
  <c r="J250" i="1"/>
  <c r="J229" i="1"/>
  <c r="D229" i="1" s="1"/>
  <c r="J225" i="1"/>
  <c r="D225" i="1" s="1"/>
  <c r="J221" i="1"/>
  <c r="D221" i="1" s="1"/>
  <c r="J228" i="1"/>
  <c r="D228" i="1" s="1"/>
  <c r="J227" i="1"/>
  <c r="D227" i="1" s="1"/>
  <c r="J206" i="1"/>
  <c r="J193" i="1"/>
  <c r="J180" i="1"/>
  <c r="J102" i="1"/>
  <c r="D102" i="1" s="1"/>
  <c r="J101" i="1"/>
  <c r="D101" i="1" s="1"/>
  <c r="J96" i="1"/>
  <c r="D96" i="1" s="1"/>
  <c r="I223" i="1"/>
  <c r="C223" i="1" s="1"/>
  <c r="I224" i="1"/>
  <c r="C224" i="1" s="1"/>
  <c r="I220" i="1"/>
  <c r="C220" i="1" s="1"/>
  <c r="I292" i="1"/>
  <c r="C292" i="1" s="1"/>
  <c r="I288" i="1"/>
  <c r="C288" i="1" s="1"/>
  <c r="I287" i="1"/>
  <c r="C287" i="1" s="1"/>
  <c r="I294" i="1"/>
  <c r="C294" i="1" s="1"/>
  <c r="I290" i="1"/>
  <c r="C290" i="1" s="1"/>
  <c r="I218" i="1"/>
  <c r="C218" i="1" s="1"/>
  <c r="I229" i="1"/>
  <c r="C229" i="1" s="1"/>
  <c r="I216" i="1"/>
  <c r="C216" i="1" s="1"/>
  <c r="J138" i="1"/>
  <c r="J147" i="1"/>
  <c r="J30" i="1"/>
  <c r="D30" i="1" s="1"/>
  <c r="J22" i="1"/>
  <c r="D22" i="1" s="1"/>
  <c r="J63" i="1"/>
  <c r="D63" i="1" s="1"/>
  <c r="J126" i="1"/>
  <c r="D126" i="1" s="1"/>
  <c r="J139" i="1"/>
  <c r="D139" i="1" s="1"/>
  <c r="J134" i="1"/>
  <c r="D134" i="1" s="1"/>
  <c r="J45" i="1"/>
  <c r="D45" i="1" s="1"/>
  <c r="J125" i="1"/>
  <c r="D125" i="1" s="1"/>
  <c r="J142" i="1"/>
  <c r="D142" i="1" s="1"/>
  <c r="J137" i="1"/>
  <c r="D137" i="1" s="1"/>
  <c r="J133" i="1"/>
  <c r="D133" i="1" s="1"/>
  <c r="J155" i="1"/>
  <c r="D155" i="1" s="1"/>
  <c r="J173" i="1"/>
  <c r="D173" i="1" s="1"/>
  <c r="J24" i="1"/>
  <c r="D24" i="1" s="1"/>
  <c r="J48" i="1"/>
  <c r="D48" i="1" s="1"/>
  <c r="J44" i="1"/>
  <c r="D44" i="1" s="1"/>
  <c r="J79" i="1"/>
  <c r="D79" i="1" s="1"/>
  <c r="J141" i="1"/>
  <c r="D141" i="1" s="1"/>
  <c r="J136" i="1"/>
  <c r="D136" i="1" s="1"/>
  <c r="J132" i="1"/>
  <c r="D132" i="1" s="1"/>
  <c r="J43" i="1"/>
  <c r="D43" i="1" s="1"/>
  <c r="I174" i="1"/>
  <c r="I30" i="1"/>
  <c r="C30" i="1" s="1"/>
  <c r="I62" i="1"/>
  <c r="C62" i="1" s="1"/>
  <c r="I156" i="1"/>
  <c r="I138" i="1"/>
  <c r="I43" i="1"/>
  <c r="C43" i="1" s="1"/>
  <c r="I39" i="1"/>
  <c r="C39" i="1" s="1"/>
  <c r="I34" i="1"/>
  <c r="C34" i="1" s="1"/>
  <c r="I21" i="1"/>
  <c r="C21" i="1" s="1"/>
  <c r="I33" i="1"/>
  <c r="C33" i="1" s="1"/>
  <c r="I23" i="1"/>
  <c r="C23" i="1" s="1"/>
  <c r="I70" i="1"/>
  <c r="C70" i="1" s="1"/>
  <c r="I93" i="1"/>
  <c r="C93" i="1" s="1"/>
  <c r="I115" i="1"/>
  <c r="C115" i="1" s="1"/>
  <c r="I124" i="1"/>
  <c r="C124" i="1" s="1"/>
  <c r="I150" i="1"/>
  <c r="C150" i="1" s="1"/>
  <c r="I29" i="1"/>
  <c r="C29" i="1" s="1"/>
  <c r="I25" i="1"/>
  <c r="C25" i="1" s="1"/>
  <c r="I42" i="1"/>
  <c r="C42" i="1" s="1"/>
  <c r="I214" i="1"/>
  <c r="C214" i="1" s="1"/>
  <c r="I153" i="1"/>
  <c r="J189" i="1"/>
  <c r="J211" i="1"/>
  <c r="J174" i="1"/>
  <c r="I333" i="1"/>
  <c r="I340" i="1" s="1"/>
  <c r="I54" i="1"/>
  <c r="C54" i="1" s="1"/>
  <c r="I50" i="1"/>
  <c r="C50" i="1" s="1"/>
  <c r="I60" i="1"/>
  <c r="C60" i="1" s="1"/>
  <c r="I76" i="1"/>
  <c r="C76" i="1" s="1"/>
  <c r="I84" i="1"/>
  <c r="C84" i="1" s="1"/>
  <c r="I117" i="1"/>
  <c r="C117" i="1" s="1"/>
  <c r="I146" i="1"/>
  <c r="C146" i="1" s="1"/>
  <c r="I291" i="1"/>
  <c r="C291" i="1" s="1"/>
  <c r="I283" i="1"/>
  <c r="C283" i="1" s="1"/>
  <c r="I279" i="1"/>
  <c r="C279" i="1" s="1"/>
  <c r="I299" i="1"/>
  <c r="C299" i="1" s="1"/>
  <c r="I169" i="1"/>
  <c r="I147" i="1"/>
  <c r="J273" i="1"/>
  <c r="J257" i="1"/>
  <c r="J242" i="1"/>
  <c r="J213" i="1"/>
  <c r="J200" i="1"/>
  <c r="J198" i="1"/>
  <c r="J178" i="1"/>
  <c r="J186" i="1"/>
  <c r="I236" i="1"/>
  <c r="I232" i="1"/>
  <c r="C232" i="1" s="1"/>
  <c r="I225" i="1"/>
  <c r="C225" i="1" s="1"/>
  <c r="I213" i="1"/>
  <c r="I211" i="1"/>
  <c r="I200" i="1"/>
  <c r="I198" i="1"/>
  <c r="I195" i="1"/>
  <c r="I95" i="1"/>
  <c r="C95" i="1" s="1"/>
  <c r="J272" i="1"/>
  <c r="D272" i="1" s="1"/>
  <c r="J224" i="1"/>
  <c r="D224" i="1" s="1"/>
  <c r="J220" i="1"/>
  <c r="D220" i="1" s="1"/>
  <c r="J223" i="1"/>
  <c r="D223" i="1" s="1"/>
  <c r="J219" i="1"/>
  <c r="D219" i="1" s="1"/>
  <c r="I281" i="1"/>
  <c r="C281" i="1" s="1"/>
  <c r="I277" i="1"/>
  <c r="C277" i="1" s="1"/>
  <c r="I275" i="1"/>
  <c r="C275" i="1" s="1"/>
  <c r="I282" i="1"/>
  <c r="C282" i="1" s="1"/>
  <c r="I266" i="1"/>
  <c r="C266" i="1" s="1"/>
  <c r="I204" i="1"/>
  <c r="C204" i="1" s="1"/>
  <c r="I192" i="1"/>
  <c r="C192" i="1" s="1"/>
  <c r="I186" i="1"/>
  <c r="I145" i="1"/>
  <c r="C145" i="1" s="1"/>
  <c r="I141" i="1"/>
  <c r="C141" i="1" s="1"/>
  <c r="I136" i="1"/>
  <c r="C136" i="1" s="1"/>
  <c r="I161" i="1"/>
  <c r="C161" i="1" s="1"/>
  <c r="I143" i="1"/>
  <c r="C143" i="1" s="1"/>
  <c r="I139" i="1"/>
  <c r="C139" i="1" s="1"/>
  <c r="I163" i="1"/>
  <c r="C163" i="1" s="1"/>
  <c r="I159" i="1"/>
  <c r="C159" i="1" s="1"/>
  <c r="I120" i="1"/>
  <c r="C120" i="1" s="1"/>
  <c r="I133" i="1"/>
  <c r="C133" i="1" s="1"/>
  <c r="I129" i="1"/>
  <c r="C129" i="1" s="1"/>
  <c r="I128" i="1"/>
  <c r="I123" i="1"/>
  <c r="C123" i="1" s="1"/>
  <c r="I73" i="1"/>
  <c r="C73" i="1" s="1"/>
  <c r="I87" i="1"/>
  <c r="C87" i="1" s="1"/>
  <c r="I68" i="1"/>
  <c r="C68" i="1" s="1"/>
  <c r="I53" i="1"/>
  <c r="C53" i="1" s="1"/>
  <c r="I67" i="1"/>
  <c r="C67" i="1" s="1"/>
  <c r="I46" i="1"/>
  <c r="C46" i="1" s="1"/>
  <c r="I56" i="1"/>
  <c r="C56" i="1" s="1"/>
  <c r="I48" i="1"/>
  <c r="C48" i="1" s="1"/>
  <c r="I66" i="1"/>
  <c r="C66" i="1" s="1"/>
  <c r="I55" i="1"/>
  <c r="C55" i="1" s="1"/>
  <c r="I47" i="1"/>
  <c r="C47" i="1" s="1"/>
  <c r="I19" i="1"/>
  <c r="C19" i="1" s="1"/>
  <c r="I26" i="1"/>
  <c r="C26" i="1" s="1"/>
  <c r="I37" i="1"/>
  <c r="C37" i="1" s="1"/>
  <c r="J157" i="1"/>
  <c r="D157" i="1" s="1"/>
  <c r="J153" i="1"/>
  <c r="J168" i="1"/>
  <c r="D168" i="1" s="1"/>
  <c r="J154" i="1"/>
  <c r="D154" i="1" s="1"/>
  <c r="J130" i="1"/>
  <c r="D130" i="1" s="1"/>
  <c r="J129" i="1"/>
  <c r="D129" i="1" s="1"/>
  <c r="J127" i="1"/>
  <c r="D127" i="1" s="1"/>
  <c r="J82" i="1"/>
  <c r="D82" i="1" s="1"/>
  <c r="J59" i="1"/>
  <c r="D59" i="1" s="1"/>
  <c r="J62" i="1"/>
  <c r="D62" i="1" s="1"/>
  <c r="J65" i="1"/>
  <c r="D65" i="1" s="1"/>
  <c r="J64" i="1"/>
  <c r="D64" i="1" s="1"/>
  <c r="J21" i="1"/>
  <c r="D21" i="1" s="1"/>
  <c r="J19" i="1"/>
  <c r="D19" i="1" s="1"/>
  <c r="I166" i="1"/>
  <c r="C166" i="1" s="1"/>
  <c r="I152" i="1"/>
  <c r="C152" i="1" s="1"/>
  <c r="I149" i="1"/>
  <c r="I106" i="1"/>
  <c r="I31" i="1"/>
  <c r="C31" i="1" s="1"/>
  <c r="I24" i="1"/>
  <c r="C24" i="1" s="1"/>
  <c r="I63" i="1"/>
  <c r="C63" i="1" s="1"/>
  <c r="I75" i="1"/>
  <c r="C75" i="1" s="1"/>
  <c r="I44" i="1"/>
  <c r="C44" i="1" s="1"/>
  <c r="I40" i="1"/>
  <c r="C40" i="1" s="1"/>
  <c r="I51" i="1"/>
  <c r="C51" i="1" s="1"/>
  <c r="I36" i="1"/>
  <c r="C36" i="1" s="1"/>
  <c r="I164" i="1"/>
  <c r="C164" i="1" s="1"/>
  <c r="I155" i="1"/>
  <c r="C155" i="1" s="1"/>
  <c r="I22" i="1"/>
  <c r="C22" i="1" s="1"/>
  <c r="I35" i="1"/>
  <c r="C35" i="1" s="1"/>
  <c r="J252" i="1"/>
  <c r="J95" i="1"/>
  <c r="D95" i="1" s="1"/>
  <c r="J244" i="1"/>
  <c r="J231" i="1"/>
  <c r="J191" i="1"/>
  <c r="J278" i="1"/>
  <c r="D278" i="1" s="1"/>
  <c r="J293" i="1"/>
  <c r="D293" i="1" s="1"/>
  <c r="J289" i="1"/>
  <c r="D289" i="1" s="1"/>
  <c r="J285" i="1"/>
  <c r="D285" i="1" s="1"/>
  <c r="J281" i="1"/>
  <c r="D281" i="1" s="1"/>
  <c r="J276" i="1"/>
  <c r="D276" i="1" s="1"/>
  <c r="J291" i="1"/>
  <c r="D291" i="1" s="1"/>
  <c r="J287" i="1"/>
  <c r="D287" i="1" s="1"/>
  <c r="J283" i="1"/>
  <c r="D283" i="1" s="1"/>
  <c r="J279" i="1"/>
  <c r="D279" i="1" s="1"/>
  <c r="J299" i="1"/>
  <c r="D299" i="1" s="1"/>
  <c r="J274" i="1"/>
  <c r="D274" i="1" s="1"/>
  <c r="J271" i="1"/>
  <c r="D271" i="1" s="1"/>
  <c r="J258" i="1"/>
  <c r="D258" i="1" s="1"/>
  <c r="J256" i="1"/>
  <c r="D256" i="1" s="1"/>
  <c r="J254" i="1"/>
  <c r="D254" i="1" s="1"/>
  <c r="J253" i="1"/>
  <c r="D253" i="1" s="1"/>
  <c r="J251" i="1"/>
  <c r="D251" i="1" s="1"/>
  <c r="J248" i="1"/>
  <c r="D248" i="1" s="1"/>
  <c r="J247" i="1"/>
  <c r="D247" i="1" s="1"/>
  <c r="J246" i="1"/>
  <c r="D246" i="1" s="1"/>
  <c r="J243" i="1"/>
  <c r="D243" i="1" s="1"/>
  <c r="J241" i="1"/>
  <c r="D241" i="1" s="1"/>
  <c r="J240" i="1"/>
  <c r="D240" i="1" s="1"/>
  <c r="J237" i="1"/>
  <c r="D237" i="1" s="1"/>
  <c r="J235" i="1"/>
  <c r="D235" i="1" s="1"/>
  <c r="J234" i="1"/>
  <c r="D234" i="1" s="1"/>
  <c r="J232" i="1"/>
  <c r="D232" i="1" s="1"/>
  <c r="J217" i="1"/>
  <c r="D217" i="1" s="1"/>
  <c r="J216" i="1"/>
  <c r="D216" i="1" s="1"/>
  <c r="J212" i="1"/>
  <c r="D212" i="1" s="1"/>
  <c r="J210" i="1"/>
  <c r="D210" i="1" s="1"/>
  <c r="J209" i="1"/>
  <c r="D209" i="1" s="1"/>
  <c r="J207" i="1"/>
  <c r="D207" i="1" s="1"/>
  <c r="J204" i="1"/>
  <c r="D204" i="1" s="1"/>
  <c r="J202" i="1"/>
  <c r="D202" i="1" s="1"/>
  <c r="J205" i="1"/>
  <c r="D205" i="1" s="1"/>
  <c r="J201" i="1"/>
  <c r="D201" i="1" s="1"/>
  <c r="J199" i="1"/>
  <c r="D199" i="1" s="1"/>
  <c r="J196" i="1"/>
  <c r="D196" i="1" s="1"/>
  <c r="J194" i="1"/>
  <c r="D194" i="1" s="1"/>
  <c r="J192" i="1"/>
  <c r="D192" i="1" s="1"/>
  <c r="J188" i="1"/>
  <c r="D188" i="1" s="1"/>
  <c r="J187" i="1"/>
  <c r="D187" i="1" s="1"/>
  <c r="J185" i="1"/>
  <c r="D185" i="1" s="1"/>
  <c r="J175" i="1"/>
  <c r="D175" i="1" s="1"/>
  <c r="J100" i="1"/>
  <c r="D100" i="1" s="1"/>
  <c r="J99" i="1"/>
  <c r="D99" i="1" s="1"/>
  <c r="I295" i="1"/>
  <c r="C295" i="1" s="1"/>
  <c r="I297" i="1"/>
  <c r="C297" i="1" s="1"/>
  <c r="I274" i="1"/>
  <c r="C274" i="1" s="1"/>
  <c r="I273" i="1"/>
  <c r="I262" i="1"/>
  <c r="C262" i="1" s="1"/>
  <c r="I271" i="1"/>
  <c r="C271" i="1" s="1"/>
  <c r="I267" i="1"/>
  <c r="C267" i="1" s="1"/>
  <c r="I263" i="1"/>
  <c r="C263" i="1" s="1"/>
  <c r="I261" i="1"/>
  <c r="C261" i="1" s="1"/>
  <c r="I270" i="1"/>
  <c r="C270" i="1" s="1"/>
  <c r="I260" i="1"/>
  <c r="C260" i="1" s="1"/>
  <c r="I269" i="1"/>
  <c r="C269" i="1" s="1"/>
  <c r="I265" i="1"/>
  <c r="C265" i="1" s="1"/>
  <c r="I259" i="1"/>
  <c r="C259" i="1" s="1"/>
  <c r="I272" i="1"/>
  <c r="C272" i="1" s="1"/>
  <c r="I268" i="1"/>
  <c r="C268" i="1" s="1"/>
  <c r="I258" i="1"/>
  <c r="C258" i="1" s="1"/>
  <c r="I257" i="1"/>
  <c r="I256" i="1"/>
  <c r="C256" i="1" s="1"/>
  <c r="I255" i="1"/>
  <c r="C255" i="1" s="1"/>
  <c r="I254" i="1"/>
  <c r="C254" i="1" s="1"/>
  <c r="I253" i="1"/>
  <c r="C253" i="1" s="1"/>
  <c r="I252" i="1"/>
  <c r="I251" i="1"/>
  <c r="C251" i="1" s="1"/>
  <c r="I250" i="1"/>
  <c r="I248" i="1"/>
  <c r="C248" i="1" s="1"/>
  <c r="I247" i="1"/>
  <c r="C247" i="1" s="1"/>
  <c r="I246" i="1"/>
  <c r="C246" i="1" s="1"/>
  <c r="I249" i="1"/>
  <c r="C249" i="1" s="1"/>
  <c r="I245" i="1"/>
  <c r="C245" i="1" s="1"/>
  <c r="I244" i="1"/>
  <c r="I243" i="1"/>
  <c r="C243" i="1" s="1"/>
  <c r="I242" i="1"/>
  <c r="I241" i="1"/>
  <c r="C241" i="1" s="1"/>
  <c r="I240" i="1"/>
  <c r="C240" i="1" s="1"/>
  <c r="I239" i="1"/>
  <c r="I238" i="1"/>
  <c r="C238" i="1" s="1"/>
  <c r="I237" i="1"/>
  <c r="C237" i="1" s="1"/>
  <c r="I233" i="1"/>
  <c r="C233" i="1" s="1"/>
  <c r="I235" i="1"/>
  <c r="C235" i="1" s="1"/>
  <c r="I234" i="1"/>
  <c r="C234" i="1" s="1"/>
  <c r="I231" i="1"/>
  <c r="I222" i="1"/>
  <c r="C222" i="1" s="1"/>
  <c r="I215" i="1"/>
  <c r="C215" i="1" s="1"/>
  <c r="I230" i="1"/>
  <c r="C230" i="1" s="1"/>
  <c r="I226" i="1"/>
  <c r="C226" i="1" s="1"/>
  <c r="I221" i="1"/>
  <c r="C221" i="1" s="1"/>
  <c r="I217" i="1"/>
  <c r="C217" i="1" s="1"/>
  <c r="I228" i="1"/>
  <c r="C228" i="1" s="1"/>
  <c r="I219" i="1"/>
  <c r="C219" i="1" s="1"/>
  <c r="I227" i="1"/>
  <c r="C227" i="1" s="1"/>
  <c r="I212" i="1"/>
  <c r="C212" i="1" s="1"/>
  <c r="I210" i="1"/>
  <c r="C210" i="1" s="1"/>
  <c r="I209" i="1"/>
  <c r="C209" i="1" s="1"/>
  <c r="I208" i="1"/>
  <c r="C208" i="1" s="1"/>
  <c r="I207" i="1"/>
  <c r="C207" i="1" s="1"/>
  <c r="I206" i="1"/>
  <c r="I203" i="1"/>
  <c r="C203" i="1" s="1"/>
  <c r="I202" i="1"/>
  <c r="C202" i="1" s="1"/>
  <c r="I205" i="1"/>
  <c r="C205" i="1" s="1"/>
  <c r="I201" i="1"/>
  <c r="C201" i="1" s="1"/>
  <c r="I199" i="1"/>
  <c r="C199" i="1" s="1"/>
  <c r="I197" i="1"/>
  <c r="C197" i="1" s="1"/>
  <c r="I196" i="1"/>
  <c r="C196" i="1" s="1"/>
  <c r="I194" i="1"/>
  <c r="C194" i="1" s="1"/>
  <c r="I193" i="1"/>
  <c r="I191" i="1"/>
  <c r="I190" i="1"/>
  <c r="C190" i="1" s="1"/>
  <c r="I189" i="1"/>
  <c r="I188" i="1"/>
  <c r="C188" i="1" s="1"/>
  <c r="I187" i="1"/>
  <c r="C187" i="1" s="1"/>
  <c r="I185" i="1"/>
  <c r="C185" i="1" s="1"/>
  <c r="I184" i="1"/>
  <c r="C184" i="1" s="1"/>
  <c r="I183" i="1"/>
  <c r="C183" i="1" s="1"/>
  <c r="I182" i="1"/>
  <c r="I181" i="1"/>
  <c r="C181" i="1" s="1"/>
  <c r="I180" i="1"/>
  <c r="I179" i="1"/>
  <c r="C179" i="1" s="1"/>
  <c r="I178" i="1"/>
  <c r="I177" i="1"/>
  <c r="C177" i="1" s="1"/>
  <c r="I176" i="1"/>
  <c r="C176" i="1" s="1"/>
  <c r="I175" i="1"/>
  <c r="C175" i="1" s="1"/>
  <c r="I103" i="1"/>
  <c r="C103" i="1" s="1"/>
  <c r="I104" i="1"/>
  <c r="C104" i="1" s="1"/>
  <c r="I97" i="1"/>
  <c r="C97" i="1" s="1"/>
  <c r="I99" i="1"/>
  <c r="C99" i="1" s="1"/>
  <c r="I96" i="1"/>
  <c r="C96" i="1" s="1"/>
  <c r="I102" i="1"/>
  <c r="C102" i="1" s="1"/>
  <c r="I101" i="1"/>
  <c r="C101" i="1" s="1"/>
  <c r="I98" i="1"/>
  <c r="C98" i="1" s="1"/>
  <c r="I100" i="1"/>
  <c r="C100" i="1" s="1"/>
  <c r="I302" i="1"/>
  <c r="C302" i="1" s="1"/>
  <c r="I289" i="1"/>
  <c r="C289" i="1" s="1"/>
  <c r="I286" i="1"/>
  <c r="C286" i="1" s="1"/>
  <c r="I296" i="1"/>
  <c r="C296" i="1" s="1"/>
  <c r="I285" i="1"/>
  <c r="C285" i="1" s="1"/>
  <c r="I280" i="1"/>
  <c r="C280" i="1" s="1"/>
  <c r="I276" i="1"/>
  <c r="C276" i="1" s="1"/>
  <c r="I301" i="1"/>
  <c r="C301" i="1" s="1"/>
  <c r="I298" i="1"/>
  <c r="C298" i="1" s="1"/>
  <c r="I293" i="1"/>
  <c r="C293" i="1" s="1"/>
  <c r="I284" i="1"/>
  <c r="C284" i="1" s="1"/>
  <c r="I278" i="1"/>
  <c r="C278" i="1" s="1"/>
  <c r="I300" i="1"/>
  <c r="C300" i="1" s="1"/>
  <c r="R293" i="2"/>
  <c r="J88" i="1"/>
  <c r="D88" i="1" s="1"/>
  <c r="J77" i="1"/>
  <c r="D77" i="1" s="1"/>
  <c r="J73" i="1"/>
  <c r="D73" i="1" s="1"/>
  <c r="J86" i="1"/>
  <c r="D86" i="1" s="1"/>
  <c r="J54" i="1"/>
  <c r="D54" i="1" s="1"/>
  <c r="J67" i="1"/>
  <c r="D67" i="1" s="1"/>
  <c r="J52" i="1"/>
  <c r="D52" i="1" s="1"/>
  <c r="J26" i="1"/>
  <c r="D26" i="1" s="1"/>
  <c r="J28" i="1"/>
  <c r="D28" i="1" s="1"/>
  <c r="J40" i="1"/>
  <c r="D40" i="1" s="1"/>
  <c r="J36" i="1"/>
  <c r="D36" i="1" s="1"/>
  <c r="J164" i="1"/>
  <c r="D164" i="1" s="1"/>
  <c r="J172" i="1"/>
  <c r="D172" i="1" s="1"/>
  <c r="J167" i="1"/>
  <c r="D167" i="1" s="1"/>
  <c r="J163" i="1"/>
  <c r="D163" i="1" s="1"/>
  <c r="J170" i="1"/>
  <c r="D170" i="1" s="1"/>
  <c r="J165" i="1"/>
  <c r="D165" i="1" s="1"/>
  <c r="J150" i="1"/>
  <c r="D150" i="1" s="1"/>
  <c r="J148" i="1"/>
  <c r="D148" i="1" s="1"/>
  <c r="J151" i="1"/>
  <c r="D151" i="1" s="1"/>
  <c r="J105" i="1"/>
  <c r="D105" i="1" s="1"/>
  <c r="J121" i="1"/>
  <c r="D121" i="1" s="1"/>
  <c r="J117" i="1"/>
  <c r="D117" i="1" s="1"/>
  <c r="J109" i="1"/>
  <c r="D109" i="1" s="1"/>
  <c r="J124" i="1"/>
  <c r="D124" i="1" s="1"/>
  <c r="J120" i="1"/>
  <c r="D120" i="1" s="1"/>
  <c r="J116" i="1"/>
  <c r="D116" i="1" s="1"/>
  <c r="J107" i="1"/>
  <c r="D107" i="1" s="1"/>
  <c r="J122" i="1"/>
  <c r="D122" i="1" s="1"/>
  <c r="J118" i="1"/>
  <c r="D118" i="1" s="1"/>
  <c r="J114" i="1"/>
  <c r="D114" i="1" s="1"/>
  <c r="J76" i="1"/>
  <c r="D76" i="1" s="1"/>
  <c r="J72" i="1"/>
  <c r="D72" i="1" s="1"/>
  <c r="J71" i="1"/>
  <c r="D71" i="1" s="1"/>
  <c r="J70" i="1"/>
  <c r="D70" i="1" s="1"/>
  <c r="J51" i="1"/>
  <c r="D51" i="1" s="1"/>
  <c r="J47" i="1"/>
  <c r="D47" i="1" s="1"/>
  <c r="J42" i="1"/>
  <c r="D42" i="1" s="1"/>
  <c r="J20" i="1"/>
  <c r="D20" i="1" s="1"/>
  <c r="J35" i="1"/>
  <c r="D35" i="1" s="1"/>
  <c r="J34" i="1"/>
  <c r="D34" i="1" s="1"/>
  <c r="I171" i="1"/>
  <c r="C171" i="1" s="1"/>
  <c r="I167" i="1"/>
  <c r="C167" i="1" s="1"/>
  <c r="I160" i="1"/>
  <c r="C160" i="1" s="1"/>
  <c r="I170" i="1"/>
  <c r="C170" i="1" s="1"/>
  <c r="I154" i="1"/>
  <c r="C154" i="1" s="1"/>
  <c r="I173" i="1"/>
  <c r="C173" i="1" s="1"/>
  <c r="I168" i="1"/>
  <c r="C168" i="1" s="1"/>
  <c r="I162" i="1"/>
  <c r="C162" i="1" s="1"/>
  <c r="I158" i="1"/>
  <c r="C158" i="1" s="1"/>
  <c r="I165" i="1"/>
  <c r="C165" i="1" s="1"/>
  <c r="I172" i="1"/>
  <c r="C172" i="1" s="1"/>
  <c r="I157" i="1"/>
  <c r="C157" i="1" s="1"/>
  <c r="I121" i="1"/>
  <c r="C121" i="1" s="1"/>
  <c r="I142" i="1"/>
  <c r="C142" i="1" s="1"/>
  <c r="I137" i="1"/>
  <c r="C137" i="1" s="1"/>
  <c r="I132" i="1"/>
  <c r="C132" i="1" s="1"/>
  <c r="I127" i="1"/>
  <c r="C127" i="1" s="1"/>
  <c r="I144" i="1"/>
  <c r="C144" i="1" s="1"/>
  <c r="I140" i="1"/>
  <c r="C140" i="1" s="1"/>
  <c r="I135" i="1"/>
  <c r="C135" i="1" s="1"/>
  <c r="I131" i="1"/>
  <c r="C131" i="1" s="1"/>
  <c r="I126" i="1"/>
  <c r="C126" i="1" s="1"/>
  <c r="I148" i="1"/>
  <c r="C148" i="1" s="1"/>
  <c r="I122" i="1"/>
  <c r="C122" i="1" s="1"/>
  <c r="I151" i="1"/>
  <c r="C151" i="1" s="1"/>
  <c r="I134" i="1"/>
  <c r="C134" i="1" s="1"/>
  <c r="I130" i="1"/>
  <c r="C130" i="1" s="1"/>
  <c r="I125" i="1"/>
  <c r="C125" i="1" s="1"/>
  <c r="I114" i="1"/>
  <c r="C114" i="1" s="1"/>
  <c r="I110" i="1"/>
  <c r="C110" i="1" s="1"/>
  <c r="I105" i="1"/>
  <c r="C105" i="1" s="1"/>
  <c r="I113" i="1"/>
  <c r="C113" i="1" s="1"/>
  <c r="I109" i="1"/>
  <c r="C109" i="1" s="1"/>
  <c r="I116" i="1"/>
  <c r="C116" i="1" s="1"/>
  <c r="I119" i="1"/>
  <c r="C119" i="1" s="1"/>
  <c r="I112" i="1"/>
  <c r="C112" i="1" s="1"/>
  <c r="I108" i="1"/>
  <c r="C108" i="1" s="1"/>
  <c r="I118" i="1"/>
  <c r="C118" i="1" s="1"/>
  <c r="I111" i="1"/>
  <c r="C111" i="1" s="1"/>
  <c r="I107" i="1"/>
  <c r="C107" i="1" s="1"/>
  <c r="I88" i="1"/>
  <c r="C88" i="1" s="1"/>
  <c r="I92" i="1"/>
  <c r="C92" i="1" s="1"/>
  <c r="I91" i="1"/>
  <c r="C91" i="1" s="1"/>
  <c r="I94" i="1"/>
  <c r="C94" i="1" s="1"/>
  <c r="I89" i="1"/>
  <c r="I90" i="1"/>
  <c r="C90" i="1" s="1"/>
  <c r="I72" i="1"/>
  <c r="C72" i="1" s="1"/>
  <c r="I81" i="1"/>
  <c r="C81" i="1" s="1"/>
  <c r="I71" i="1"/>
  <c r="C71" i="1" s="1"/>
  <c r="I80" i="1"/>
  <c r="C80" i="1" s="1"/>
  <c r="I86" i="1"/>
  <c r="C86" i="1" s="1"/>
  <c r="I77" i="1"/>
  <c r="C77" i="1" s="1"/>
  <c r="I74" i="1"/>
  <c r="C74" i="1" s="1"/>
  <c r="I83" i="1"/>
  <c r="C83" i="1" s="1"/>
  <c r="I79" i="1"/>
  <c r="C79" i="1" s="1"/>
  <c r="I85" i="1"/>
  <c r="C85" i="1" s="1"/>
  <c r="I82" i="1"/>
  <c r="C82" i="1" s="1"/>
  <c r="I78" i="1"/>
  <c r="C78" i="1" s="1"/>
  <c r="I69" i="1"/>
  <c r="C69" i="1" s="1"/>
  <c r="I64" i="1"/>
  <c r="C64" i="1" s="1"/>
  <c r="I61" i="1"/>
  <c r="C61" i="1" s="1"/>
  <c r="I57" i="1"/>
  <c r="C57" i="1" s="1"/>
  <c r="I45" i="1"/>
  <c r="C45" i="1" s="1"/>
  <c r="I59" i="1"/>
  <c r="C59" i="1" s="1"/>
  <c r="I65" i="1"/>
  <c r="C65" i="1" s="1"/>
  <c r="I52" i="1"/>
  <c r="C52" i="1" s="1"/>
  <c r="I49" i="1"/>
  <c r="C49" i="1" s="1"/>
  <c r="I58" i="1"/>
  <c r="C58" i="1" s="1"/>
  <c r="I28" i="1"/>
  <c r="C28" i="1" s="1"/>
  <c r="I27" i="1"/>
  <c r="C27" i="1" s="1"/>
  <c r="I20" i="1"/>
  <c r="C20" i="1" s="1"/>
  <c r="I41" i="1"/>
  <c r="C41" i="1" s="1"/>
  <c r="I38" i="1"/>
  <c r="C38" i="1" s="1"/>
  <c r="I32" i="1"/>
  <c r="C32" i="1" s="1"/>
  <c r="I18" i="1"/>
  <c r="C18" i="1" s="1"/>
  <c r="J97" i="1"/>
  <c r="D97" i="1" s="1"/>
  <c r="U291" i="2"/>
  <c r="T293" i="2" s="1"/>
  <c r="J301" i="1"/>
  <c r="D301" i="1" s="1"/>
  <c r="J295" i="1"/>
  <c r="D295" i="1" s="1"/>
  <c r="J297" i="1"/>
  <c r="D297" i="1" s="1"/>
  <c r="J277" i="1"/>
  <c r="D277" i="1" s="1"/>
  <c r="J292" i="1"/>
  <c r="D292" i="1" s="1"/>
  <c r="J288" i="1"/>
  <c r="D288" i="1" s="1"/>
  <c r="J284" i="1"/>
  <c r="D284" i="1" s="1"/>
  <c r="J280" i="1"/>
  <c r="D280" i="1" s="1"/>
  <c r="J296" i="1"/>
  <c r="D296" i="1" s="1"/>
  <c r="J267" i="1"/>
  <c r="D267" i="1" s="1"/>
  <c r="J269" i="1"/>
  <c r="D269" i="1" s="1"/>
  <c r="J268" i="1"/>
  <c r="D268" i="1" s="1"/>
  <c r="J239" i="1"/>
  <c r="J195" i="1"/>
  <c r="J215" i="1"/>
  <c r="D215" i="1" s="1"/>
  <c r="J179" i="1"/>
  <c r="D179" i="1" s="1"/>
  <c r="J183" i="1"/>
  <c r="D183" i="1" s="1"/>
  <c r="J181" i="1"/>
  <c r="D181" i="1" s="1"/>
  <c r="J104" i="1"/>
  <c r="D104" i="1" s="1"/>
  <c r="J98" i="1"/>
  <c r="D98" i="1" s="1"/>
  <c r="N291" i="2"/>
  <c r="M293" i="2" s="1"/>
  <c r="J156" i="1"/>
  <c r="J128" i="1"/>
  <c r="J106" i="1"/>
  <c r="J93" i="1"/>
  <c r="D93" i="1" s="1"/>
  <c r="J81" i="1"/>
  <c r="D81" i="1" s="1"/>
  <c r="J91" i="1"/>
  <c r="D91" i="1" s="1"/>
  <c r="J83" i="1"/>
  <c r="D83" i="1" s="1"/>
  <c r="J50" i="1"/>
  <c r="D50" i="1" s="1"/>
  <c r="J69" i="1"/>
  <c r="D69" i="1" s="1"/>
  <c r="J46" i="1"/>
  <c r="D46" i="1" s="1"/>
  <c r="J61" i="1"/>
  <c r="D61" i="1" s="1"/>
  <c r="J75" i="1"/>
  <c r="D75" i="1" s="1"/>
  <c r="J32" i="1"/>
  <c r="D32" i="1" s="1"/>
  <c r="J38" i="1"/>
  <c r="D38" i="1" s="1"/>
  <c r="J18" i="1"/>
  <c r="D18" i="1" s="1"/>
  <c r="J159" i="1"/>
  <c r="D159" i="1" s="1"/>
  <c r="J161" i="1"/>
  <c r="D161" i="1" s="1"/>
  <c r="J160" i="1"/>
  <c r="D160" i="1" s="1"/>
  <c r="J143" i="1"/>
  <c r="D143" i="1" s="1"/>
  <c r="J145" i="1"/>
  <c r="D145" i="1" s="1"/>
  <c r="J144" i="1"/>
  <c r="D144" i="1" s="1"/>
  <c r="J112" i="1"/>
  <c r="D112" i="1" s="1"/>
  <c r="J110" i="1"/>
  <c r="D110" i="1" s="1"/>
  <c r="J113" i="1"/>
  <c r="D113" i="1" s="1"/>
  <c r="J90" i="1"/>
  <c r="D90" i="1" s="1"/>
  <c r="J92" i="1"/>
  <c r="D92" i="1" s="1"/>
  <c r="J94" i="1"/>
  <c r="D94" i="1" s="1"/>
  <c r="J78" i="1"/>
  <c r="D78" i="1" s="1"/>
  <c r="J85" i="1"/>
  <c r="D85" i="1" s="1"/>
  <c r="J84" i="1"/>
  <c r="D84" i="1" s="1"/>
  <c r="J87" i="1"/>
  <c r="D87" i="1" s="1"/>
  <c r="J80" i="1"/>
  <c r="D80" i="1" s="1"/>
  <c r="J74" i="1"/>
  <c r="D74" i="1" s="1"/>
  <c r="J58" i="1"/>
  <c r="D58" i="1" s="1"/>
  <c r="J53" i="1"/>
  <c r="D53" i="1" s="1"/>
  <c r="J57" i="1"/>
  <c r="D57" i="1" s="1"/>
  <c r="J66" i="1"/>
  <c r="D66" i="1" s="1"/>
  <c r="J60" i="1"/>
  <c r="D60" i="1" s="1"/>
  <c r="J56" i="1"/>
  <c r="D56" i="1" s="1"/>
  <c r="J49" i="1"/>
  <c r="D49" i="1" s="1"/>
  <c r="J68" i="1"/>
  <c r="D68" i="1" s="1"/>
  <c r="J55" i="1"/>
  <c r="D55" i="1" s="1"/>
  <c r="J31" i="1"/>
  <c r="D31" i="1" s="1"/>
  <c r="J25" i="1"/>
  <c r="D25" i="1" s="1"/>
  <c r="J39" i="1"/>
  <c r="D39" i="1" s="1"/>
  <c r="J33" i="1"/>
  <c r="D33" i="1" s="1"/>
  <c r="J27" i="1"/>
  <c r="D27" i="1" s="1"/>
  <c r="J41" i="1"/>
  <c r="D41" i="1" s="1"/>
  <c r="J23" i="1"/>
  <c r="D23" i="1" s="1"/>
  <c r="J29" i="1"/>
  <c r="D29" i="1" s="1"/>
  <c r="J37" i="1"/>
  <c r="D37" i="1" s="1"/>
  <c r="I297" i="2"/>
  <c r="P293" i="2"/>
  <c r="I264" i="1"/>
  <c r="C264" i="1" s="1"/>
  <c r="J300" i="1"/>
  <c r="D300" i="1" s="1"/>
  <c r="J108" i="1"/>
  <c r="D108" i="1" s="1"/>
  <c r="J103" i="1"/>
  <c r="J123" i="1"/>
  <c r="D123" i="1" s="1"/>
  <c r="J119" i="1"/>
  <c r="D119" i="1" s="1"/>
  <c r="J115" i="1"/>
  <c r="D115" i="1" s="1"/>
  <c r="J111" i="1"/>
  <c r="D111" i="1" s="1"/>
  <c r="J140" i="1"/>
  <c r="D140" i="1" s="1"/>
  <c r="J135" i="1"/>
  <c r="D135" i="1" s="1"/>
  <c r="J131" i="1"/>
  <c r="D131" i="1" s="1"/>
  <c r="J158" i="1"/>
  <c r="D158" i="1" s="1"/>
  <c r="J152" i="1"/>
  <c r="D152" i="1" s="1"/>
  <c r="J146" i="1"/>
  <c r="D146" i="1" s="1"/>
  <c r="J176" i="1"/>
  <c r="D176" i="1" s="1"/>
  <c r="J171" i="1"/>
  <c r="D171" i="1" s="1"/>
  <c r="J166" i="1"/>
  <c r="D166" i="1" s="1"/>
  <c r="J162" i="1"/>
  <c r="D162" i="1" s="1"/>
  <c r="J197" i="1"/>
  <c r="D197" i="1" s="1"/>
  <c r="J190" i="1"/>
  <c r="D190" i="1" s="1"/>
  <c r="J184" i="1"/>
  <c r="D184" i="1" s="1"/>
  <c r="J177" i="1"/>
  <c r="D177" i="1" s="1"/>
  <c r="J208" i="1"/>
  <c r="D208" i="1" s="1"/>
  <c r="J203" i="1"/>
  <c r="D203" i="1" s="1"/>
  <c r="J230" i="1"/>
  <c r="D230" i="1" s="1"/>
  <c r="J226" i="1"/>
  <c r="D226" i="1" s="1"/>
  <c r="J222" i="1"/>
  <c r="D222" i="1" s="1"/>
  <c r="J218" i="1"/>
  <c r="D218" i="1" s="1"/>
  <c r="J214" i="1"/>
  <c r="D214" i="1" s="1"/>
  <c r="J238" i="1"/>
  <c r="D238" i="1" s="1"/>
  <c r="J233" i="1"/>
  <c r="D233" i="1" s="1"/>
  <c r="J264" i="1"/>
  <c r="D264" i="1" s="1"/>
  <c r="J260" i="1"/>
  <c r="D260" i="1" s="1"/>
  <c r="J255" i="1"/>
  <c r="D255" i="1" s="1"/>
  <c r="J249" i="1"/>
  <c r="D249" i="1" s="1"/>
  <c r="J245" i="1"/>
  <c r="D245" i="1" s="1"/>
  <c r="J275" i="1"/>
  <c r="D275" i="1" s="1"/>
  <c r="J270" i="1"/>
  <c r="D270" i="1" s="1"/>
  <c r="J294" i="1"/>
  <c r="D294" i="1" s="1"/>
  <c r="J290" i="1"/>
  <c r="D290" i="1" s="1"/>
  <c r="J286" i="1"/>
  <c r="D286" i="1" s="1"/>
  <c r="J282" i="1"/>
  <c r="D282" i="1" s="1"/>
  <c r="J302" i="1"/>
  <c r="D302" i="1" s="1"/>
  <c r="J298" i="1"/>
  <c r="D298" i="1" s="1"/>
  <c r="D103" i="1" l="1"/>
</calcChain>
</file>

<file path=xl/sharedStrings.xml><?xml version="1.0" encoding="utf-8"?>
<sst xmlns="http://schemas.openxmlformats.org/spreadsheetml/2006/main" count="1178" uniqueCount="534">
  <si>
    <t>Всего</t>
  </si>
  <si>
    <t>Расходы инвестиционного характера за счет средств местного бюджета</t>
  </si>
  <si>
    <t>Расходы за исключением целевого и инвестиционного характера</t>
  </si>
  <si>
    <t>Расходы за счет межбюджетных трансфертов  целевого характера, предоставляемых из областного бюджета</t>
  </si>
  <si>
    <t xml:space="preserve">В части дорог с твердым покрытием </t>
  </si>
  <si>
    <t>В части дорог с грунтовым покрытием</t>
  </si>
  <si>
    <t>план</t>
  </si>
  <si>
    <t>кассовое исполнение</t>
  </si>
  <si>
    <t>руб.</t>
  </si>
  <si>
    <t>в том числе</t>
  </si>
  <si>
    <t>…</t>
  </si>
  <si>
    <t>Итого</t>
  </si>
  <si>
    <t>"Приложение</t>
  </si>
  <si>
    <t>к Положению о Дорожном фонде городского округа Навашинский Нижегородской области"</t>
  </si>
  <si>
    <t>всего</t>
  </si>
  <si>
    <t>в том числе:</t>
  </si>
  <si>
    <t>*Подлежит заполнению в разрезе объектов</t>
  </si>
  <si>
    <t>№п/п</t>
  </si>
  <si>
    <t>1.</t>
  </si>
  <si>
    <t>2.</t>
  </si>
  <si>
    <t>3.</t>
  </si>
  <si>
    <t>4.</t>
  </si>
  <si>
    <t>5.</t>
  </si>
  <si>
    <t>Содержание и ремонт автомобильных дорог общего пользования местного значения в границах городского округа и сооружений на них, относящихся к муниципальной собственности*</t>
  </si>
  <si>
    <t>Направление</t>
  </si>
  <si>
    <t>Проектирование, строительство (реконструкцию) и капитальный ремонт автомобильных дорог общего пользования местного значения в границах городского округа и сооружений на них*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</si>
  <si>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на территории городского округа*</t>
  </si>
  <si>
    <t>Осуществление иных мероприятий, направленных на улучшение технических характеристик автомобильных дорог общего пользования местного значения в границах городского округа и искусственных сооружений на них*</t>
  </si>
  <si>
    <t>Финансовое обеспечение деятельности муниципальных учреждений городского округа Навашинский Нижегородской области, осуществляющих  дорожную деятельность и управление дорожным хозяйством, включая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 в границах городского округа**</t>
  </si>
  <si>
    <t>** Подлежит заполнению в разрезе видов затрат</t>
  </si>
  <si>
    <t>Расходы на выплату персоналу</t>
  </si>
  <si>
    <t>г.Навашино</t>
  </si>
  <si>
    <t>22430 ОП МГ 01</t>
  </si>
  <si>
    <t>Ул.Горького</t>
  </si>
  <si>
    <t>асфальт</t>
  </si>
  <si>
    <t>22430 ОП МГ 02</t>
  </si>
  <si>
    <t>ул. Октябрьская</t>
  </si>
  <si>
    <t>22430 ОП МГ 03</t>
  </si>
  <si>
    <t>ул. 50 лет Октября</t>
  </si>
  <si>
    <t>22430 ОП МГ 04</t>
  </si>
  <si>
    <t>ул. Калинина</t>
  </si>
  <si>
    <t>22430 ОП МГ 05</t>
  </si>
  <si>
    <t>ул. Приозерная</t>
  </si>
  <si>
    <t>22430 ОП МГ 06</t>
  </si>
  <si>
    <t>ул. Ленина</t>
  </si>
  <si>
    <t>22430 ОП МГ 07</t>
  </si>
  <si>
    <t>ул. Соболева</t>
  </si>
  <si>
    <t>22430 ОП МГ 08</t>
  </si>
  <si>
    <t>ул. Лепсе</t>
  </si>
  <si>
    <t>22430 ОП МГ 09</t>
  </si>
  <si>
    <t>ул. Почтовая</t>
  </si>
  <si>
    <t>22430 ОП МГ 10</t>
  </si>
  <si>
    <t>Пл.у ж/д вокзала и автовокзала</t>
  </si>
  <si>
    <t>22430 ОП МГ 11</t>
  </si>
  <si>
    <t>Пл.Ленина</t>
  </si>
  <si>
    <t>22430 ОП МГ 12</t>
  </si>
  <si>
    <t>ул. Пионерская</t>
  </si>
  <si>
    <t>22430 ОП МГ 13</t>
  </si>
  <si>
    <t>пер. Дзержинского</t>
  </si>
  <si>
    <t>22430 ОП МГ 14</t>
  </si>
  <si>
    <t xml:space="preserve">ул. Терешкина </t>
  </si>
  <si>
    <t>асфальт/грунт</t>
  </si>
  <si>
    <t>22430 ОП МГ 15</t>
  </si>
  <si>
    <t>пер. Труда</t>
  </si>
  <si>
    <t>22430 ОП МГ 16</t>
  </si>
  <si>
    <t>ул.1 Мая</t>
  </si>
  <si>
    <t>22430 ОП МГ 17</t>
  </si>
  <si>
    <t>ул.Кирова</t>
  </si>
  <si>
    <t>22430 ОП МГ 18</t>
  </si>
  <si>
    <t>ул.Коммунистическая</t>
  </si>
  <si>
    <t>22430 ОП МГ 19</t>
  </si>
  <si>
    <t>ул. Комсомольская</t>
  </si>
  <si>
    <t>грунт</t>
  </si>
  <si>
    <t>22430 ОП МГ 23</t>
  </si>
  <si>
    <t>ул.Лермонтова</t>
  </si>
  <si>
    <t>22430 ОП МГ 20</t>
  </si>
  <si>
    <t>ул.Тургенева</t>
  </si>
  <si>
    <t>22430 ОП МГ 21</t>
  </si>
  <si>
    <t>ул.Маяковского</t>
  </si>
  <si>
    <t>22430 ОП МГ 22</t>
  </si>
  <si>
    <t>ул.Шверника</t>
  </si>
  <si>
    <t>ул.Заводская</t>
  </si>
  <si>
    <t>ул.Садовая</t>
  </si>
  <si>
    <t>22430 ОП МГ 24</t>
  </si>
  <si>
    <t>ул.Полевая</t>
  </si>
  <si>
    <t>22430 ОП МГ 25</t>
  </si>
  <si>
    <t>ул.Губкина</t>
  </si>
  <si>
    <t>22430 ОП МГ 26</t>
  </si>
  <si>
    <t>ул.Молодежная</t>
  </si>
  <si>
    <t>22430 ОП МГ 27</t>
  </si>
  <si>
    <t>ул.Муромская</t>
  </si>
  <si>
    <t>22430 ОП МГ 28</t>
  </si>
  <si>
    <t>ул.Мордовщиковская</t>
  </si>
  <si>
    <t>22430 ОП МГ 29</t>
  </si>
  <si>
    <t>ул.Луговая</t>
  </si>
  <si>
    <t>22430 ОП МГ 30</t>
  </si>
  <si>
    <t>пер.Солнечный</t>
  </si>
  <si>
    <t>22430 ОП МГ 31</t>
  </si>
  <si>
    <t>ул.Восточная</t>
  </si>
  <si>
    <t>22430 ОП МГ 32</t>
  </si>
  <si>
    <t>ул.Овражная</t>
  </si>
  <si>
    <t>22430 ОП МГ 33</t>
  </si>
  <si>
    <t>ул.Чапаева</t>
  </si>
  <si>
    <t>22430 ОП МГ 34</t>
  </si>
  <si>
    <t>ул.Фрунзе</t>
  </si>
  <si>
    <t>22430 ОП МГ 35</t>
  </si>
  <si>
    <t>ул.Гагарина</t>
  </si>
  <si>
    <t>22430 ОП МГ 36</t>
  </si>
  <si>
    <t>ул.Цветочная</t>
  </si>
  <si>
    <t>22430 ОП МГ 37</t>
  </si>
  <si>
    <t>ул.Новая</t>
  </si>
  <si>
    <t>22430 ОП МГ 38</t>
  </si>
  <si>
    <t>ул.Островского</t>
  </si>
  <si>
    <t>22430 ОП МГ 39</t>
  </si>
  <si>
    <t>ул.Липненская</t>
  </si>
  <si>
    <t>22430 ОП МГ 40</t>
  </si>
  <si>
    <t>ул.Кооперативная</t>
  </si>
  <si>
    <t>22430 ОП МГ 41</t>
  </si>
  <si>
    <t>ул.Клубная</t>
  </si>
  <si>
    <t>22430 ОП МГ 42</t>
  </si>
  <si>
    <t>ул.Пятницкого</t>
  </si>
  <si>
    <t>22430 ОП МГ 43</t>
  </si>
  <si>
    <t>ул.Кирсановой</t>
  </si>
  <si>
    <t>22430 ОП МГ 44</t>
  </si>
  <si>
    <t>ул.Южная</t>
  </si>
  <si>
    <t>22430 ОП МГ 45</t>
  </si>
  <si>
    <t>ул.Пушкина</t>
  </si>
  <si>
    <t>22430 ОП МГ 46</t>
  </si>
  <si>
    <t>ул.Мичурина</t>
  </si>
  <si>
    <t>22430 ОП МГ 47</t>
  </si>
  <si>
    <t>ул.Зубова</t>
  </si>
  <si>
    <t>22430 ОП МГ 48</t>
  </si>
  <si>
    <t>ул.Набережная</t>
  </si>
  <si>
    <t>22430 ОП МГ 49</t>
  </si>
  <si>
    <t>Автодорога от ул.Трудовая ( в районе горгаза) до а/д Владимир - Муром -Арзамас в районе сфетофора</t>
  </si>
  <si>
    <t>22430 ОП МГ 50</t>
  </si>
  <si>
    <t>ул.Велетьменская</t>
  </si>
  <si>
    <t>22430 ОП МГ 51</t>
  </si>
  <si>
    <t>Ул.Власть Советов</t>
  </si>
  <si>
    <t>22430 ОП МГ 52</t>
  </si>
  <si>
    <t>ул.Волжская</t>
  </si>
  <si>
    <t>22430 ОП МГ 53</t>
  </si>
  <si>
    <t>ул.Воровского</t>
  </si>
  <si>
    <t>22430 ОП МГ 54</t>
  </si>
  <si>
    <t>ул.Лесная</t>
  </si>
  <si>
    <t>22430 ОП МГ 55</t>
  </si>
  <si>
    <t>ул.Дорожная</t>
  </si>
  <si>
    <t>22430 ОП МГ 56</t>
  </si>
  <si>
    <t>ул.Нижегородская</t>
  </si>
  <si>
    <t>22430 ОП МГ 57</t>
  </si>
  <si>
    <t>ул.Льва Толстого</t>
  </si>
  <si>
    <t>22430 ОП МГ 58</t>
  </si>
  <si>
    <t>ул.Минина</t>
  </si>
  <si>
    <t>22430 ОП МГ 59</t>
  </si>
  <si>
    <t>ул.Окская</t>
  </si>
  <si>
    <t>22430 ОП МГ 60</t>
  </si>
  <si>
    <t>ул.Строительная</t>
  </si>
  <si>
    <t>22430 ОП МГ 61</t>
  </si>
  <si>
    <t>ул.Судостроительная</t>
  </si>
  <si>
    <t>22430 ОП МГ 62</t>
  </si>
  <si>
    <t>ул.Проезжая</t>
  </si>
  <si>
    <t>22430 ОП МГ 63</t>
  </si>
  <si>
    <t>ул.Чкалова</t>
  </si>
  <si>
    <t>22430 ОП МГ 64</t>
  </si>
  <si>
    <t>п.Силикатный</t>
  </si>
  <si>
    <t>22430 ОП МГ 65</t>
  </si>
  <si>
    <t>Пер.Некрасова</t>
  </si>
  <si>
    <t>22430 ОП МГ 66</t>
  </si>
  <si>
    <t>Проезд от пр.Корабелов до ул.1Мая</t>
  </si>
  <si>
    <t>22430 ОП МГ 67</t>
  </si>
  <si>
    <t>Переулок от ул. Трудовая, д.15 до ул.Губкина, д.1а</t>
  </si>
  <si>
    <t>22430 ОП МГ 68</t>
  </si>
  <si>
    <t>Проезд от ул.Советская до кладбища за городской чертой г.Навашино около Липни</t>
  </si>
  <si>
    <t>22430 ОП МГ 69</t>
  </si>
  <si>
    <t>Микрорайон Речной</t>
  </si>
  <si>
    <t>Подъезды</t>
  </si>
  <si>
    <t>Подъезд к д.Угольное от а/д Ряжск-Касимов-Муром -Н.Новгород</t>
  </si>
  <si>
    <t>22430 ОП МГ 70</t>
  </si>
  <si>
    <t>Подъезд к д.Бельтеевка от а/д Ольховка-Новошино-Горицы</t>
  </si>
  <si>
    <t>22430 ОП МГ 71</t>
  </si>
  <si>
    <t>Подъезд к д.Волосово от а/д Ряжск-Касимов-Муром-Н.Новгород</t>
  </si>
  <si>
    <t>22430 ОП МГ 72</t>
  </si>
  <si>
    <t>Подъезд к ст.Велетьма</t>
  </si>
  <si>
    <t>22430 ОП МГ 73</t>
  </si>
  <si>
    <t xml:space="preserve">Подъезд к сел. Пос. Мещерское  </t>
  </si>
  <si>
    <t>22430 ОП МГ 74</t>
  </si>
  <si>
    <t>Подъезд к д.Трудовик от а/д Ряжск-Касимов- Муром- Н.Новгород</t>
  </si>
  <si>
    <t>22430 ОП МГ 75</t>
  </si>
  <si>
    <t>Подъезд к д.Мартюшиха от а/д Ряжск-Касимов-Муром-Н.Новгород</t>
  </si>
  <si>
    <t>22430 ОП МГ 76</t>
  </si>
  <si>
    <t>Подъезд к д.Родиониха от а/д Ряжск-Касимов-Муром-Н.Новгород</t>
  </si>
  <si>
    <t>щебень</t>
  </si>
  <si>
    <t>22430 ОП МГ 77</t>
  </si>
  <si>
    <t>с. Монаково –д.Чудь от а/д подъезд к с.Монаково</t>
  </si>
  <si>
    <t>22430 ОП МГ 78</t>
  </si>
  <si>
    <t>с.Коробково-Дедово от а/д подъезд к с.Коробково</t>
  </si>
  <si>
    <t>2500 - асфальт900 -грунт</t>
  </si>
  <si>
    <t>22430 ОП МГ 79</t>
  </si>
  <si>
    <t>22430 ОП МГ 80</t>
  </si>
  <si>
    <t>д.Степурино-ст.Степурино от а/д подъезд к д.Степурино</t>
  </si>
  <si>
    <t>22430 ОП МГ 81</t>
  </si>
  <si>
    <t>Подъезд к д.Степурино от а/д Валтово-Рогово</t>
  </si>
  <si>
    <t>22430 ОП МГ 82</t>
  </si>
  <si>
    <t>Подъезд к д.Салавирь-д.Бобровка от а/д. Кулебаки-Валтово-Салавирь-Петров Мост</t>
  </si>
  <si>
    <t>22430 ОП МГ 83</t>
  </si>
  <si>
    <t>д.Родяково до разъезда Валтово</t>
  </si>
  <si>
    <t>22430 ОП МГ 84</t>
  </si>
  <si>
    <t>Подъезд к р.п.Теша от а/д Владимир-Муром-Арзамас</t>
  </si>
  <si>
    <t>с. Большое Окулово</t>
  </si>
  <si>
    <t>22430 ОП МГ 85</t>
  </si>
  <si>
    <t>ул. Бахтина</t>
  </si>
  <si>
    <t>22430 ОП МГ 86</t>
  </si>
  <si>
    <t xml:space="preserve"> ул. Кирова</t>
  </si>
  <si>
    <t>22430 ОП МГ 87</t>
  </si>
  <si>
    <t xml:space="preserve"> ул. Клубная</t>
  </si>
  <si>
    <t>22430 ОП МГ 88</t>
  </si>
  <si>
    <t>22430 ОП МГ 89</t>
  </si>
  <si>
    <t>ул. Кооперативная</t>
  </si>
  <si>
    <t>22430 ОП МГ 90</t>
  </si>
  <si>
    <t>22430 ОП МГ 91</t>
  </si>
  <si>
    <t>ул. Набережная</t>
  </si>
  <si>
    <t>22430 ОП МГ 92</t>
  </si>
  <si>
    <t>ул. Новая</t>
  </si>
  <si>
    <t>22430 ОП МГ 93</t>
  </si>
  <si>
    <t>ул. Новая Трудовая</t>
  </si>
  <si>
    <t>22430 ОП МГ 94</t>
  </si>
  <si>
    <t>ул. Окт. Революции</t>
  </si>
  <si>
    <t>22430 ОП МГ 95</t>
  </si>
  <si>
    <t>ул. Пролетарская</t>
  </si>
  <si>
    <t>22430 ОП МГ 96</t>
  </si>
  <si>
    <t>ул. Прудовая</t>
  </si>
  <si>
    <t>22430 ОП МГ 97</t>
  </si>
  <si>
    <t>ул. Революции</t>
  </si>
  <si>
    <t>22430 ОП МГ 98</t>
  </si>
  <si>
    <t>ул. Свердлова</t>
  </si>
  <si>
    <t>22430 ОП МГ 99</t>
  </si>
  <si>
    <t>ул. Советская</t>
  </si>
  <si>
    <t>22430 ОП МГ 100</t>
  </si>
  <si>
    <t>ул. Труда</t>
  </si>
  <si>
    <t>22430 ОП МГ 101</t>
  </si>
  <si>
    <t>ул. Урицкого</t>
  </si>
  <si>
    <t>22430 ОП МГ 102</t>
  </si>
  <si>
    <t>ул. Шмакова</t>
  </si>
  <si>
    <t>22430 ОП МГ 103</t>
  </si>
  <si>
    <t>дорога от детсада до пешеходного моста</t>
  </si>
  <si>
    <t>22430 ОП МГ 104</t>
  </si>
  <si>
    <t>д.Ярцево</t>
  </si>
  <si>
    <t>д.Малое Окулово</t>
  </si>
  <si>
    <t>22430 ОП МГ 105</t>
  </si>
  <si>
    <t>ул.Пионерская</t>
  </si>
  <si>
    <t>22430 ОП МГ 106</t>
  </si>
  <si>
    <t>22430 ОП МГ 107</t>
  </si>
  <si>
    <t>ул.Приозерная</t>
  </si>
  <si>
    <t>22430 ОП МГ 108</t>
  </si>
  <si>
    <t>ул. Приокская</t>
  </si>
  <si>
    <t>22430 ОП МГ 109</t>
  </si>
  <si>
    <t>д. Волосово</t>
  </si>
  <si>
    <t>22430 ОП МГ 110</t>
  </si>
  <si>
    <t>д. Угольное</t>
  </si>
  <si>
    <t>22430 ОП МГ 111</t>
  </si>
  <si>
    <t>д. Покров</t>
  </si>
  <si>
    <t>22430 ОП МГ 112</t>
  </si>
  <si>
    <t>дорога на кладбище</t>
  </si>
  <si>
    <t>22430 ОП МГ 113</t>
  </si>
  <si>
    <t>д. Ольховка</t>
  </si>
  <si>
    <t>с. Новошино</t>
  </si>
  <si>
    <t>22430 ОП МГ 114</t>
  </si>
  <si>
    <t>ул. Клубная</t>
  </si>
  <si>
    <t>22430 ОП МГ 115</t>
  </si>
  <si>
    <t>ул. Колхозная</t>
  </si>
  <si>
    <t>22430 ОП МГ 116</t>
  </si>
  <si>
    <t>22430 ОП МГ 117</t>
  </si>
  <si>
    <t>22430 ОП МГ 118</t>
  </si>
  <si>
    <t>ул. Садовая</t>
  </si>
  <si>
    <t>22430 ОП МГ 119</t>
  </si>
  <si>
    <t>22430 ОП МГ 120</t>
  </si>
  <si>
    <t>ул. Школьная</t>
  </si>
  <si>
    <t>22430 ОП МГ 121</t>
  </si>
  <si>
    <t>д. Князево</t>
  </si>
  <si>
    <t>22430 ОП МГ 122</t>
  </si>
  <si>
    <t>д. Безверниково</t>
  </si>
  <si>
    <t>с. Сонино</t>
  </si>
  <si>
    <t>22430 ОП МГ 123</t>
  </si>
  <si>
    <t>ул. Полевая</t>
  </si>
  <si>
    <t>22430 ОП МГ 124</t>
  </si>
  <si>
    <t>ул. Трудовая</t>
  </si>
  <si>
    <t>22430 ОП МГ 125</t>
  </si>
  <si>
    <t>д. Бельтеевка</t>
  </si>
  <si>
    <t>22430 ОП МГ 126</t>
  </si>
  <si>
    <t>ул. Дачная</t>
  </si>
  <si>
    <t>22430 ОП МГ 127</t>
  </si>
  <si>
    <t>ул. Зеленая</t>
  </si>
  <si>
    <t>с. Поздняково</t>
  </si>
  <si>
    <t>22430 ОП МГ 22430 ОП МГ 128</t>
  </si>
  <si>
    <t>пер. Богатова</t>
  </si>
  <si>
    <t>22430 ОП МГ 129</t>
  </si>
  <si>
    <t>ул. Губкина</t>
  </si>
  <si>
    <t>22430 ОП МГ 130</t>
  </si>
  <si>
    <t>22430 ОП МГ 131</t>
  </si>
  <si>
    <t>22430 ОП МГ 132</t>
  </si>
  <si>
    <t>22430 ОП МГ 133</t>
  </si>
  <si>
    <t>ул. Строителей</t>
  </si>
  <si>
    <t>22430 ОП МГ 134</t>
  </si>
  <si>
    <t>пер. Школьный</t>
  </si>
  <si>
    <t>22430 ОП МГ 135</t>
  </si>
  <si>
    <t>д. Анцифрово</t>
  </si>
  <si>
    <t>шебень</t>
  </si>
  <si>
    <t>22430 ОП МГ 136</t>
  </si>
  <si>
    <t>д. Красный Октябрь</t>
  </si>
  <si>
    <t>22430 ОП МГ 137</t>
  </si>
  <si>
    <t>д. Кутарино</t>
  </si>
  <si>
    <t>22430 ОП МГ 138</t>
  </si>
  <si>
    <t>д. Петряево</t>
  </si>
  <si>
    <t>22430 ОП МГ 139</t>
  </si>
  <si>
    <t>д. Малышево</t>
  </si>
  <si>
    <t>д. Горицы</t>
  </si>
  <si>
    <t>22430 ОП МГ 140</t>
  </si>
  <si>
    <t>ул. Заречная</t>
  </si>
  <si>
    <t>22430 ОП МГ 141</t>
  </si>
  <si>
    <t>ул. Овражная</t>
  </si>
  <si>
    <t>22430 ОП МГ 142</t>
  </si>
  <si>
    <t>ул. Подгорная</t>
  </si>
  <si>
    <t>22430 ОП МГ 143</t>
  </si>
  <si>
    <t>с. Коробково</t>
  </si>
  <si>
    <t>22430 ОП МГ 144</t>
  </si>
  <si>
    <t>22430 ОП МГ 145</t>
  </si>
  <si>
    <t>ул. Центральная</t>
  </si>
  <si>
    <t>22430 ОП МГ 146</t>
  </si>
  <si>
    <t>с. Дедово</t>
  </si>
  <si>
    <t>22430 ОП МГ 147</t>
  </si>
  <si>
    <t>ул. Лесная</t>
  </si>
  <si>
    <t>с. Спас Седчено</t>
  </si>
  <si>
    <t>22430 ОП МГ 148</t>
  </si>
  <si>
    <t>с. Ефаново</t>
  </si>
  <si>
    <t>22430 ОП МГ 149</t>
  </si>
  <si>
    <t>ул. Молодежная</t>
  </si>
  <si>
    <t>22430 ОП МГ 150</t>
  </si>
  <si>
    <t>22430 ОП МГ 151</t>
  </si>
  <si>
    <t>с. Ефремово</t>
  </si>
  <si>
    <t>22430 ОП МГ 152</t>
  </si>
  <si>
    <t>ул. Луговая</t>
  </si>
  <si>
    <t>22430 ОП МГ 153</t>
  </si>
  <si>
    <t>д. Кондраково</t>
  </si>
  <si>
    <t>22430 ОП МГ 154</t>
  </si>
  <si>
    <t>ул. Нагорная</t>
  </si>
  <si>
    <t>п. Судострой</t>
  </si>
  <si>
    <t>22430 ОП МГ 155</t>
  </si>
  <si>
    <t>д. Трудовик</t>
  </si>
  <si>
    <t>22430 ОП МГ 156</t>
  </si>
  <si>
    <t>д. Корниловка</t>
  </si>
  <si>
    <t>22430 ОП МГ 157</t>
  </si>
  <si>
    <t>22430 ОП МГ 158</t>
  </si>
  <si>
    <t>ул. Щеглова</t>
  </si>
  <si>
    <t>д. Родиониха</t>
  </si>
  <si>
    <t>22430 ОП МГ 159</t>
  </si>
  <si>
    <t>с. Монаково</t>
  </si>
  <si>
    <t>22430 ОП МГ 160</t>
  </si>
  <si>
    <t>ул. Завражная</t>
  </si>
  <si>
    <t>22430 ОП МГ 161</t>
  </si>
  <si>
    <t>22430 ОП МГ 162</t>
  </si>
  <si>
    <t>22430 ОП МГ 163</t>
  </si>
  <si>
    <t>ул. Слободская</t>
  </si>
  <si>
    <t>22430 ОП МГ 164</t>
  </si>
  <si>
    <t>с. Чудь</t>
  </si>
  <si>
    <t>22430 ОП МГ 165</t>
  </si>
  <si>
    <t>22430 ОП МГ 166</t>
  </si>
  <si>
    <t>22430 ОП МГ 168</t>
  </si>
  <si>
    <t>22430 ОП МГ 169</t>
  </si>
  <si>
    <t>д. Мартюшиха</t>
  </si>
  <si>
    <t>22430 ОП МГ 170</t>
  </si>
  <si>
    <t>с. Натальино</t>
  </si>
  <si>
    <t>22430 ОП МГ 171</t>
  </si>
  <si>
    <t>ул. 1 Мая</t>
  </si>
  <si>
    <t>22430 ОП МГ 172</t>
  </si>
  <si>
    <t>ул. Гагарина</t>
  </si>
  <si>
    <t>а</t>
  </si>
  <si>
    <t>22430 ОП МГ 173</t>
  </si>
  <si>
    <t>ул. Дзержинского</t>
  </si>
  <si>
    <t>22430 ОП МГ 174</t>
  </si>
  <si>
    <t>ул. Железнодорожная</t>
  </si>
  <si>
    <t>22430 ОП МГ 175</t>
  </si>
  <si>
    <t>22430 ОП МГ 176</t>
  </si>
  <si>
    <t>ул. Комарова</t>
  </si>
  <si>
    <t>22430 ОП МГ 177</t>
  </si>
  <si>
    <t>22430 ОП МГ 178</t>
  </si>
  <si>
    <t>22430 ОП МГ 179</t>
  </si>
  <si>
    <t>ул. Межгуменная</t>
  </si>
  <si>
    <t>22430 ОП МГ 180</t>
  </si>
  <si>
    <t>22430 ОП МГ 181</t>
  </si>
  <si>
    <t>22430 ОП МГ 182</t>
  </si>
  <si>
    <t>ул. Олимпийская</t>
  </si>
  <si>
    <t>22430 ОП МГ 183</t>
  </si>
  <si>
    <t>22430 ОП МГ 184</t>
  </si>
  <si>
    <t>ул. Футбольная</t>
  </si>
  <si>
    <t>22430 ОП МГ 185</t>
  </si>
  <si>
    <t>ул. Чистова</t>
  </si>
  <si>
    <t>22430 ОП МГ 186</t>
  </si>
  <si>
    <t>22430 ОП МГ 187</t>
  </si>
  <si>
    <t>дорога вдоль ж/д полотна</t>
  </si>
  <si>
    <t>д. Родяково</t>
  </si>
  <si>
    <t>22430 ОП МГ 188</t>
  </si>
  <si>
    <t>22430 ОП МГ 189</t>
  </si>
  <si>
    <t>ул. Красная</t>
  </si>
  <si>
    <t>22430 ОП МГ 190</t>
  </si>
  <si>
    <t>ул. Рабочая</t>
  </si>
  <si>
    <t>22430 ОП МГ 191</t>
  </si>
  <si>
    <t>дорога к кладбищу</t>
  </si>
  <si>
    <t>д. Левино</t>
  </si>
  <si>
    <t>22430 ОП МГ 192</t>
  </si>
  <si>
    <t xml:space="preserve">ул. Новая </t>
  </si>
  <si>
    <t>22430 ОП МГ 193</t>
  </si>
  <si>
    <t>ул. Сережная</t>
  </si>
  <si>
    <t>с. Валтово</t>
  </si>
  <si>
    <t>22430 ОП МГ 194</t>
  </si>
  <si>
    <t>22430 ОП МГ 195</t>
  </si>
  <si>
    <t>переулок от ул.Советская к ул.М.Горького</t>
  </si>
  <si>
    <t>д. Степурино</t>
  </si>
  <si>
    <t>22430 ОП МГ 196</t>
  </si>
  <si>
    <t>ул. Запрудная</t>
  </si>
  <si>
    <t>д. Рогово</t>
  </si>
  <si>
    <t>22430 ОП МГ 197</t>
  </si>
  <si>
    <t>22430 ОП МГ 198</t>
  </si>
  <si>
    <t>22430 ОП МГ 199</t>
  </si>
  <si>
    <t>дорога к зданию СДК</t>
  </si>
  <si>
    <t>22430 ОП МГ 200</t>
  </si>
  <si>
    <t>дорога к зданию школы</t>
  </si>
  <si>
    <t>22430 ОП МГ 201</t>
  </si>
  <si>
    <t>дорога к пирсу</t>
  </si>
  <si>
    <t>д. Пустынь</t>
  </si>
  <si>
    <t>22430 ОП МГ 202</t>
  </si>
  <si>
    <t>д. Салавирь</t>
  </si>
  <si>
    <t>22430 ОП МГ 203</t>
  </si>
  <si>
    <t>22430 ОП МГ 204</t>
  </si>
  <si>
    <t>22430 ОП МГ 205</t>
  </si>
  <si>
    <t>д. Бобровка</t>
  </si>
  <si>
    <t>п. Степурино </t>
  </si>
  <si>
    <t>22430 ОП МГ 206</t>
  </si>
  <si>
    <t>22430 ОП МГ 207</t>
  </si>
  <si>
    <t>ул. Горького</t>
  </si>
  <si>
    <t>22430 ОП МГ 208</t>
  </si>
  <si>
    <t>22430 ОП МГ 209</t>
  </si>
  <si>
    <t>ул. Жукова</t>
  </si>
  <si>
    <t>22430 ОП МГ 210</t>
  </si>
  <si>
    <t>22430 ОП МГ 211</t>
  </si>
  <si>
    <t>ул. Пушкина</t>
  </si>
  <si>
    <t>22430 ОП МГ 212</t>
  </si>
  <si>
    <t>ул. Станционная</t>
  </si>
  <si>
    <t>22430 ОП МГ 213</t>
  </si>
  <si>
    <t>22430 ОП МГ 214</t>
  </si>
  <si>
    <t>ул. Чапаева</t>
  </si>
  <si>
    <t>22430 ОП МГ 215</t>
  </si>
  <si>
    <t>ул. Чкалова</t>
  </si>
  <si>
    <t>22430 ОП МГ 216</t>
  </si>
  <si>
    <t>22430 ОП МГ 217</t>
  </si>
  <si>
    <t>дорога к зданию библиотеки</t>
  </si>
  <si>
    <t>22430 ОП МГ 218</t>
  </si>
  <si>
    <t>дорога к зданию медпункта</t>
  </si>
  <si>
    <t>22430 ОП МГ 220</t>
  </si>
  <si>
    <t>22430 ОП МГ 222</t>
  </si>
  <si>
    <t>р.п. Теша</t>
  </si>
  <si>
    <t>22430 ОП МГ 223</t>
  </si>
  <si>
    <t>пер. Зеленый</t>
  </si>
  <si>
    <t>22430 ОП МГ 224</t>
  </si>
  <si>
    <t>пер. Профсоюзный</t>
  </si>
  <si>
    <t>22430 ОП МГ 225</t>
  </si>
  <si>
    <t>пер. Рабочий</t>
  </si>
  <si>
    <t>22430 ОП МГ 226</t>
  </si>
  <si>
    <t>пл. Советская</t>
  </si>
  <si>
    <t>22430 ОП МГ 227</t>
  </si>
  <si>
    <t>пл. Труда</t>
  </si>
  <si>
    <t>22430 ОП МГ 228</t>
  </si>
  <si>
    <t>22430 ОП МГ 229</t>
  </si>
  <si>
    <t>ул. Буденного</t>
  </si>
  <si>
    <t>22430 ОП МГ 230</t>
  </si>
  <si>
    <t>ул. Заводская</t>
  </si>
  <si>
    <t>22430 ОП МГ 231</t>
  </si>
  <si>
    <t>22430 ОП МГ 232</t>
  </si>
  <si>
    <t>22430 ОП МГ 233</t>
  </si>
  <si>
    <t>ул. Кирова</t>
  </si>
  <si>
    <t>22430 ОП МГ 234</t>
  </si>
  <si>
    <t>22430 ОП МГ 235</t>
  </si>
  <si>
    <t>22430 ОП МГ 236</t>
  </si>
  <si>
    <t>ул. Космонавтов</t>
  </si>
  <si>
    <t>22430 ОП МГ 237</t>
  </si>
  <si>
    <t>ул. Красноармейская</t>
  </si>
  <si>
    <t>22430 ОП МГ 238</t>
  </si>
  <si>
    <t>22430 ОП МГ 239</t>
  </si>
  <si>
    <t>ул. Маяковского</t>
  </si>
  <si>
    <t>22430 ОП МГ 240</t>
  </si>
  <si>
    <t>22430 ОП МГ 241</t>
  </si>
  <si>
    <t>22430 ОП МГ 242</t>
  </si>
  <si>
    <t>22430 ОП МГ 243</t>
  </si>
  <si>
    <t>ул. Первомайская</t>
  </si>
  <si>
    <t>22430 ОП МГ 244</t>
  </si>
  <si>
    <t>ул. Профсоюзная</t>
  </si>
  <si>
    <t>22430 ОП МГ 245</t>
  </si>
  <si>
    <t>22430 ОП МГ 246</t>
  </si>
  <si>
    <t>ул. Семафорная</t>
  </si>
  <si>
    <t>22430 ОП МГ 247</t>
  </si>
  <si>
    <t>22430 ОП МГ 248</t>
  </si>
  <si>
    <t>ул. Ст. Разина</t>
  </si>
  <si>
    <t>22430 ОП МГ 249</t>
  </si>
  <si>
    <t>22430 ОП МГ 250</t>
  </si>
  <si>
    <t>дорога по переулку на ул.Зеленая между домами №30 и №32</t>
  </si>
  <si>
    <t>22430 ОП МГ 251</t>
  </si>
  <si>
    <t>дорога по переулку на ул.Советская между домами №18 и №20</t>
  </si>
  <si>
    <t xml:space="preserve">Подъезд к п.Судострой от а/д подъезд 
к с.Ефаново-д.Кондраково
</t>
  </si>
  <si>
    <t>700-шебень 800 - грунт</t>
  </si>
  <si>
    <t>ул.Комсомольская</t>
  </si>
  <si>
    <t>Грунт-
1240
Щебень 60</t>
  </si>
  <si>
    <t>итого</t>
  </si>
  <si>
    <t>Грунт 100 щебень100</t>
  </si>
  <si>
    <t>своими</t>
  </si>
  <si>
    <t>сторонними</t>
  </si>
  <si>
    <t>свои</t>
  </si>
  <si>
    <t>сторон</t>
  </si>
  <si>
    <t>сумма сторонних</t>
  </si>
  <si>
    <t>касса</t>
  </si>
  <si>
    <t>план сторон</t>
  </si>
  <si>
    <t>касса сторон</t>
  </si>
  <si>
    <t>сумма своими</t>
  </si>
  <si>
    <t>план своими</t>
  </si>
  <si>
    <t>касса своими</t>
  </si>
  <si>
    <t>ул. Пятницкого</t>
  </si>
  <si>
    <t>ул. Терешкина</t>
  </si>
  <si>
    <t>ул. Фрунзе</t>
  </si>
  <si>
    <t>ул. Южная</t>
  </si>
  <si>
    <t>ул. Льва Толстого</t>
  </si>
  <si>
    <t>ул. п.Силикатный</t>
  </si>
  <si>
    <t>с. Большое Окулово ул. Новая</t>
  </si>
  <si>
    <t>с. Большое Окулово ул. Прудовая</t>
  </si>
  <si>
    <t>д. Левино, ул. Сережная</t>
  </si>
  <si>
    <t>Подъезд кп.Степуриноота/дКулебаки– Валтово–Салавирь–Петровмоств городскомокругеНавашинский Нижегородскойобласти</t>
  </si>
  <si>
    <t>Отчет об использовании бюджетных ассигнований Дорожного фонда городского округа Навашинский Нижегородской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</si>
</sst>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92D05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17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/>
    </xf>
    <xf numFmtId="4" fontId="4" fillId="0" borderId="1" xfId="1" applyNumberFormat="1" applyFont="1" applyBorder="1"/>
    <xf numFmtId="4" fontId="4" fillId="0" borderId="1" xfId="1" applyNumberFormat="1" applyFont="1" applyBorder="1" applyProtection="1">
      <protection locked="0"/>
    </xf>
    <xf numFmtId="0" fontId="4" fillId="0" borderId="1" xfId="1" applyFont="1" applyBorder="1" applyProtection="1"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right"/>
    </xf>
    <xf numFmtId="0" fontId="2" fillId="0" borderId="0" xfId="0" applyFont="1"/>
    <xf numFmtId="0" fontId="6" fillId="0" borderId="1" xfId="1" applyFont="1" applyBorder="1" applyAlignment="1">
      <alignment horizontal="center" vertical="center" wrapText="1"/>
    </xf>
    <xf numFmtId="0" fontId="4" fillId="0" borderId="2" xfId="1" applyFont="1" applyBorder="1" applyProtection="1"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0" borderId="1" xfId="1" applyNumberFormat="1" applyFont="1" applyBorder="1" applyProtection="1">
      <protection locked="0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0" fontId="8" fillId="0" borderId="0" xfId="0" applyFont="1"/>
    <xf numFmtId="0" fontId="1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/>
    <xf numFmtId="0" fontId="7" fillId="2" borderId="0" xfId="0" applyFont="1" applyFill="1"/>
    <xf numFmtId="4" fontId="1" fillId="0" borderId="0" xfId="0" applyNumberFormat="1" applyFont="1"/>
    <xf numFmtId="4" fontId="11" fillId="0" borderId="0" xfId="0" applyNumberFormat="1" applyFont="1"/>
    <xf numFmtId="0" fontId="1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" fontId="4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0" fontId="11" fillId="2" borderId="0" xfId="0" applyFont="1" applyFill="1"/>
    <xf numFmtId="0" fontId="2" fillId="2" borderId="0" xfId="0" applyFont="1" applyFill="1"/>
    <xf numFmtId="4" fontId="11" fillId="2" borderId="0" xfId="0" applyNumberFormat="1" applyFont="1" applyFill="1"/>
    <xf numFmtId="0" fontId="12" fillId="3" borderId="0" xfId="0" applyFont="1" applyFill="1" applyAlignment="1">
      <alignment horizontal="center"/>
    </xf>
    <xf numFmtId="4" fontId="11" fillId="3" borderId="0" xfId="0" applyNumberFormat="1" applyFont="1" applyFill="1"/>
    <xf numFmtId="4" fontId="1" fillId="4" borderId="0" xfId="0" applyNumberFormat="1" applyFont="1" applyFill="1"/>
    <xf numFmtId="0" fontId="2" fillId="5" borderId="1" xfId="0" applyFont="1" applyFill="1" applyBorder="1" applyAlignment="1">
      <alignment horizontal="center" vertical="center"/>
    </xf>
    <xf numFmtId="4" fontId="4" fillId="5" borderId="1" xfId="1" applyNumberFormat="1" applyFont="1" applyFill="1" applyBorder="1" applyAlignment="1">
      <alignment horizontal="center" vertical="center" wrapText="1"/>
    </xf>
    <xf numFmtId="4" fontId="5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4" fillId="0" borderId="1" xfId="1" applyNumberFormat="1" applyFont="1" applyBorder="1" applyAlignment="1">
      <alignment horizontal="center" vertical="center" wrapText="1"/>
    </xf>
    <xf numFmtId="2" fontId="4" fillId="5" borderId="1" xfId="1" applyNumberFormat="1" applyFont="1" applyFill="1" applyBorder="1" applyAlignment="1">
      <alignment horizontal="center" vertical="center" wrapText="1"/>
    </xf>
    <xf numFmtId="4" fontId="5" fillId="5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wrapText="1"/>
      <protection locked="0"/>
    </xf>
    <xf numFmtId="4" fontId="4" fillId="5" borderId="1" xfId="1" applyNumberFormat="1" applyFont="1" applyFill="1" applyBorder="1" applyAlignment="1" applyProtection="1">
      <alignment horizontal="center" vertical="center"/>
      <protection locked="0"/>
    </xf>
    <xf numFmtId="2" fontId="5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4" fontId="15" fillId="0" borderId="1" xfId="1" applyNumberFormat="1" applyFont="1" applyBorder="1" applyAlignment="1">
      <alignment horizontal="center" vertical="center" wrapText="1"/>
    </xf>
    <xf numFmtId="4" fontId="5" fillId="5" borderId="1" xfId="1" applyNumberFormat="1" applyFont="1" applyFill="1" applyBorder="1" applyAlignment="1">
      <alignment horizontal="center" vertical="top" wrapText="1"/>
    </xf>
    <xf numFmtId="4" fontId="15" fillId="0" borderId="1" xfId="1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 vertical="top" wrapText="1"/>
    </xf>
    <xf numFmtId="4" fontId="18" fillId="0" borderId="1" xfId="1" applyNumberFormat="1" applyFont="1" applyBorder="1" applyAlignment="1">
      <alignment horizontal="center"/>
    </xf>
    <xf numFmtId="0" fontId="15" fillId="0" borderId="1" xfId="1" applyFont="1" applyBorder="1" applyAlignment="1">
      <alignment horizontal="center" vertical="center" wrapText="1"/>
    </xf>
    <xf numFmtId="4" fontId="15" fillId="5" borderId="1" xfId="1" applyNumberFormat="1" applyFont="1" applyFill="1" applyBorder="1" applyAlignment="1">
      <alignment horizontal="center" vertical="center" wrapText="1"/>
    </xf>
    <xf numFmtId="0" fontId="19" fillId="0" borderId="1" xfId="1" applyFont="1" applyBorder="1" applyProtection="1">
      <protection locked="0"/>
    </xf>
    <xf numFmtId="4" fontId="15" fillId="0" borderId="1" xfId="0" applyNumberFormat="1" applyFont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right" vertical="center" wrapText="1"/>
    </xf>
    <xf numFmtId="0" fontId="13" fillId="0" borderId="1" xfId="0" applyFont="1" applyBorder="1"/>
    <xf numFmtId="2" fontId="13" fillId="0" borderId="1" xfId="1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5" borderId="1" xfId="1" applyNumberFormat="1" applyFont="1" applyFill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4" fontId="13" fillId="0" borderId="1" xfId="1" applyNumberFormat="1" applyFont="1" applyBorder="1" applyProtection="1">
      <protection locked="0"/>
    </xf>
    <xf numFmtId="4" fontId="13" fillId="0" borderId="1" xfId="1" applyNumberFormat="1" applyFont="1" applyBorder="1"/>
    <xf numFmtId="0" fontId="13" fillId="0" borderId="1" xfId="1" applyFont="1" applyBorder="1" applyProtection="1">
      <protection locked="0"/>
    </xf>
    <xf numFmtId="4" fontId="15" fillId="5" borderId="1" xfId="1" applyNumberFormat="1" applyFont="1" applyFill="1" applyBorder="1" applyAlignment="1" applyProtection="1">
      <alignment horizontal="center" vertical="center"/>
      <protection locked="0"/>
    </xf>
    <xf numFmtId="4" fontId="13" fillId="5" borderId="1" xfId="1" applyNumberFormat="1" applyFont="1" applyFill="1" applyBorder="1" applyAlignment="1" applyProtection="1">
      <alignment horizontal="center" vertical="center"/>
      <protection locked="0"/>
    </xf>
    <xf numFmtId="4" fontId="13" fillId="5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left"/>
      <protection locked="0"/>
    </xf>
    <xf numFmtId="0" fontId="4" fillId="0" borderId="0" xfId="1" applyFont="1" applyAlignment="1" applyProtection="1">
      <alignment horizontal="left"/>
      <protection locked="0"/>
    </xf>
    <xf numFmtId="0" fontId="3" fillId="0" borderId="0" xfId="0" applyFont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0" fillId="2" borderId="0" xfId="0" applyFill="1"/>
    <xf numFmtId="0" fontId="0" fillId="0" borderId="0" xfId="0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colors>
    <mruColors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0"/>
  <sheetViews>
    <sheetView tabSelected="1" topLeftCell="A327" zoomScaleNormal="100" workbookViewId="0">
      <selection activeCell="N18" sqref="N18:N330"/>
    </sheetView>
  </sheetViews>
  <sheetFormatPr defaultRowHeight="15" x14ac:dyDescent="0.25"/>
  <cols>
    <col min="1" max="1" width="4.28515625" style="14" customWidth="1"/>
    <col min="2" max="2" width="25" style="11" customWidth="1"/>
    <col min="3" max="4" width="13.5703125" style="11" customWidth="1"/>
    <col min="5" max="5" width="12.85546875" style="11" customWidth="1"/>
    <col min="6" max="6" width="14.42578125" style="11" customWidth="1"/>
    <col min="7" max="7" width="12.42578125" style="11" customWidth="1"/>
    <col min="8" max="8" width="14.140625" style="11" customWidth="1"/>
    <col min="9" max="9" width="13" style="11" customWidth="1"/>
    <col min="10" max="10" width="14.140625" style="11" customWidth="1"/>
    <col min="11" max="11" width="12.42578125" style="11" customWidth="1"/>
    <col min="12" max="12" width="14.42578125" style="11" customWidth="1"/>
    <col min="13" max="13" width="13" style="11" customWidth="1"/>
    <col min="14" max="14" width="14.42578125" style="11" customWidth="1"/>
    <col min="15" max="16384" width="9.140625" style="11"/>
  </cols>
  <sheetData>
    <row r="1" spans="1:14" x14ac:dyDescent="0.25">
      <c r="M1" s="105"/>
      <c r="N1" s="105"/>
    </row>
    <row r="2" spans="1:14" ht="18.75" x14ac:dyDescent="0.3">
      <c r="L2" s="10"/>
      <c r="M2" s="10"/>
      <c r="N2" s="10" t="s">
        <v>12</v>
      </c>
    </row>
    <row r="3" spans="1:14" ht="87" customHeight="1" x14ac:dyDescent="0.3">
      <c r="L3" s="98" t="s">
        <v>13</v>
      </c>
      <c r="M3" s="98"/>
      <c r="N3" s="98"/>
    </row>
    <row r="8" spans="1:14" ht="22.5" customHeight="1" x14ac:dyDescent="0.25">
      <c r="B8" s="110" t="s">
        <v>533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x14ac:dyDescent="0.25">
      <c r="N9" s="1" t="s">
        <v>8</v>
      </c>
    </row>
    <row r="10" spans="1:14" ht="15.75" customHeight="1" x14ac:dyDescent="0.25">
      <c r="A10" s="95" t="s">
        <v>17</v>
      </c>
      <c r="B10" s="95" t="s">
        <v>24</v>
      </c>
      <c r="C10" s="99" t="s">
        <v>0</v>
      </c>
      <c r="D10" s="100"/>
      <c r="E10" s="109" t="s">
        <v>9</v>
      </c>
      <c r="F10" s="109"/>
      <c r="G10" s="109"/>
      <c r="H10" s="109"/>
      <c r="I10" s="109"/>
      <c r="J10" s="109"/>
      <c r="K10" s="109"/>
      <c r="L10" s="109"/>
      <c r="M10" s="109"/>
      <c r="N10" s="109"/>
    </row>
    <row r="11" spans="1:14" ht="15.75" customHeight="1" x14ac:dyDescent="0.25">
      <c r="A11" s="95"/>
      <c r="B11" s="95"/>
      <c r="C11" s="101"/>
      <c r="D11" s="102"/>
      <c r="E11" s="99" t="s">
        <v>3</v>
      </c>
      <c r="F11" s="100"/>
      <c r="G11" s="99" t="s">
        <v>1</v>
      </c>
      <c r="H11" s="100"/>
      <c r="I11" s="108" t="s">
        <v>2</v>
      </c>
      <c r="J11" s="108"/>
      <c r="K11" s="108"/>
      <c r="L11" s="108"/>
      <c r="M11" s="108"/>
      <c r="N11" s="108"/>
    </row>
    <row r="12" spans="1:14" ht="15.75" customHeight="1" x14ac:dyDescent="0.25">
      <c r="A12" s="95"/>
      <c r="B12" s="95"/>
      <c r="C12" s="101"/>
      <c r="D12" s="102"/>
      <c r="E12" s="101"/>
      <c r="F12" s="102"/>
      <c r="G12" s="101"/>
      <c r="H12" s="102"/>
      <c r="I12" s="99" t="s">
        <v>14</v>
      </c>
      <c r="J12" s="100"/>
      <c r="K12" s="112" t="s">
        <v>15</v>
      </c>
      <c r="L12" s="112"/>
      <c r="M12" s="112"/>
      <c r="N12" s="112"/>
    </row>
    <row r="13" spans="1:14" ht="95.25" customHeight="1" x14ac:dyDescent="0.25">
      <c r="A13" s="95"/>
      <c r="B13" s="95"/>
      <c r="C13" s="101"/>
      <c r="D13" s="102"/>
      <c r="E13" s="103"/>
      <c r="F13" s="104"/>
      <c r="G13" s="103"/>
      <c r="H13" s="104"/>
      <c r="I13" s="103"/>
      <c r="J13" s="104"/>
      <c r="K13" s="106" t="s">
        <v>4</v>
      </c>
      <c r="L13" s="107"/>
      <c r="M13" s="111" t="s">
        <v>5</v>
      </c>
      <c r="N13" s="111"/>
    </row>
    <row r="14" spans="1:14" ht="37.5" customHeight="1" x14ac:dyDescent="0.25">
      <c r="A14" s="95"/>
      <c r="B14" s="95"/>
      <c r="C14" s="3" t="s">
        <v>6</v>
      </c>
      <c r="D14" s="3" t="s">
        <v>7</v>
      </c>
      <c r="E14" s="3" t="s">
        <v>6</v>
      </c>
      <c r="F14" s="3" t="s">
        <v>7</v>
      </c>
      <c r="G14" s="3" t="s">
        <v>6</v>
      </c>
      <c r="H14" s="3" t="s">
        <v>7</v>
      </c>
      <c r="I14" s="3" t="s">
        <v>6</v>
      </c>
      <c r="J14" s="3" t="s">
        <v>7</v>
      </c>
      <c r="K14" s="3" t="s">
        <v>6</v>
      </c>
      <c r="L14" s="3" t="s">
        <v>7</v>
      </c>
      <c r="M14" s="3" t="s">
        <v>6</v>
      </c>
      <c r="N14" s="3" t="s">
        <v>7</v>
      </c>
    </row>
    <row r="15" spans="1:14" ht="16.5" customHeight="1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</row>
    <row r="16" spans="1:14" ht="114.75" customHeight="1" x14ac:dyDescent="0.25">
      <c r="A16" s="15" t="s">
        <v>18</v>
      </c>
      <c r="B16" s="73" t="s">
        <v>23</v>
      </c>
      <c r="C16" s="45">
        <v>49751352.390000001</v>
      </c>
      <c r="D16" s="45">
        <v>48279786.939999998</v>
      </c>
      <c r="E16" s="63">
        <v>31864434.48</v>
      </c>
      <c r="F16" s="77">
        <v>31756138.539999999</v>
      </c>
      <c r="G16" s="71">
        <v>0</v>
      </c>
      <c r="H16" s="71">
        <v>0</v>
      </c>
      <c r="I16" s="71">
        <v>17886917.91</v>
      </c>
      <c r="J16" s="71">
        <v>16523648.4</v>
      </c>
      <c r="K16" s="71">
        <v>8494423.5399999991</v>
      </c>
      <c r="L16" s="71">
        <v>8231507.9500000002</v>
      </c>
      <c r="M16" s="71">
        <v>9392494.3699999992</v>
      </c>
      <c r="N16" s="71">
        <v>8292140.4500000002</v>
      </c>
    </row>
    <row r="17" spans="1:14" ht="15.75" customHeight="1" x14ac:dyDescent="0.25">
      <c r="A17" s="15"/>
      <c r="B17" s="64" t="s">
        <v>31</v>
      </c>
      <c r="C17" s="3"/>
      <c r="D17" s="3"/>
      <c r="E17" s="3"/>
      <c r="F17" s="81"/>
      <c r="G17" s="81"/>
      <c r="H17" s="81"/>
      <c r="I17" s="77"/>
      <c r="J17" s="77"/>
      <c r="K17" s="82"/>
      <c r="L17" s="77"/>
      <c r="M17" s="77"/>
      <c r="N17" s="83"/>
    </row>
    <row r="18" spans="1:14" ht="17.25" customHeight="1" x14ac:dyDescent="0.25">
      <c r="A18" s="15"/>
      <c r="B18" s="57" t="s">
        <v>33</v>
      </c>
      <c r="C18" s="45">
        <f>SUM(I18)</f>
        <v>13003.48</v>
      </c>
      <c r="D18" s="45">
        <f>SUM(J18)</f>
        <v>10666.63</v>
      </c>
      <c r="E18" s="58">
        <v>0</v>
      </c>
      <c r="F18" s="84">
        <v>0</v>
      </c>
      <c r="G18" s="46">
        <v>0</v>
      </c>
      <c r="H18" s="46">
        <v>0</v>
      </c>
      <c r="I18" s="71">
        <f>SUM(K18)+M18</f>
        <v>13003.48</v>
      </c>
      <c r="J18" s="71">
        <f>SUM(L18)+N18</f>
        <v>10666.63</v>
      </c>
      <c r="K18" s="85">
        <f>Лист2!K5</f>
        <v>13003.48</v>
      </c>
      <c r="L18" s="85">
        <f>Лист2!L5</f>
        <v>10666.63</v>
      </c>
      <c r="M18" s="46">
        <f>Лист2!M5</f>
        <v>0</v>
      </c>
      <c r="N18" s="85">
        <f>Лист2!N5</f>
        <v>0</v>
      </c>
    </row>
    <row r="19" spans="1:14" x14ac:dyDescent="0.25">
      <c r="A19" s="15"/>
      <c r="B19" s="57" t="s">
        <v>36</v>
      </c>
      <c r="C19" s="45">
        <f t="shared" ref="C19:C82" si="0">SUM(I19)</f>
        <v>29399.16</v>
      </c>
      <c r="D19" s="45">
        <f t="shared" ref="D19:D82" si="1">SUM(J19)</f>
        <v>24115.86</v>
      </c>
      <c r="E19" s="58">
        <v>0</v>
      </c>
      <c r="F19" s="84">
        <v>0</v>
      </c>
      <c r="G19" s="46">
        <v>0</v>
      </c>
      <c r="H19" s="46">
        <v>0</v>
      </c>
      <c r="I19" s="71">
        <f t="shared" ref="I19:I82" si="2">SUM(K19)+M19</f>
        <v>29399.16</v>
      </c>
      <c r="J19" s="71">
        <f t="shared" ref="J19:J82" si="3">SUM(L19)+N19</f>
        <v>24115.86</v>
      </c>
      <c r="K19" s="85">
        <f>Лист2!K6</f>
        <v>29399.16</v>
      </c>
      <c r="L19" s="85">
        <f>Лист2!L6</f>
        <v>24115.86</v>
      </c>
      <c r="M19" s="46">
        <f>Лист2!M6</f>
        <v>0</v>
      </c>
      <c r="N19" s="85">
        <f>Лист2!N6</f>
        <v>0</v>
      </c>
    </row>
    <row r="20" spans="1:14" x14ac:dyDescent="0.25">
      <c r="A20" s="15"/>
      <c r="B20" s="57" t="s">
        <v>38</v>
      </c>
      <c r="C20" s="45">
        <f t="shared" si="0"/>
        <v>16961.060000000001</v>
      </c>
      <c r="D20" s="45">
        <f t="shared" si="1"/>
        <v>13913</v>
      </c>
      <c r="E20" s="58">
        <v>0</v>
      </c>
      <c r="F20" s="84">
        <v>0</v>
      </c>
      <c r="G20" s="46">
        <v>0</v>
      </c>
      <c r="H20" s="46">
        <v>0</v>
      </c>
      <c r="I20" s="71">
        <f t="shared" si="2"/>
        <v>16961.060000000001</v>
      </c>
      <c r="J20" s="71">
        <f t="shared" si="3"/>
        <v>13913</v>
      </c>
      <c r="K20" s="85">
        <f>Лист2!K7</f>
        <v>16961.060000000001</v>
      </c>
      <c r="L20" s="85">
        <f>Лист2!L7</f>
        <v>13913</v>
      </c>
      <c r="M20" s="46">
        <f>Лист2!M7</f>
        <v>0</v>
      </c>
      <c r="N20" s="85">
        <f>Лист2!N7</f>
        <v>0</v>
      </c>
    </row>
    <row r="21" spans="1:14" x14ac:dyDescent="0.25">
      <c r="A21" s="15"/>
      <c r="B21" s="57" t="s">
        <v>40</v>
      </c>
      <c r="C21" s="45">
        <f t="shared" si="0"/>
        <v>40141.17</v>
      </c>
      <c r="D21" s="45">
        <f t="shared" si="1"/>
        <v>32927.42</v>
      </c>
      <c r="E21" s="58">
        <v>0</v>
      </c>
      <c r="F21" s="84">
        <v>0</v>
      </c>
      <c r="G21" s="46">
        <v>0</v>
      </c>
      <c r="H21" s="46">
        <v>0</v>
      </c>
      <c r="I21" s="71">
        <f t="shared" si="2"/>
        <v>40141.17</v>
      </c>
      <c r="J21" s="71">
        <f t="shared" si="3"/>
        <v>32927.42</v>
      </c>
      <c r="K21" s="85">
        <f>Лист2!K8</f>
        <v>40141.17</v>
      </c>
      <c r="L21" s="85">
        <f>Лист2!L8</f>
        <v>32927.42</v>
      </c>
      <c r="M21" s="46">
        <f>Лист2!M8</f>
        <v>0</v>
      </c>
      <c r="N21" s="85">
        <f>Лист2!N8</f>
        <v>0</v>
      </c>
    </row>
    <row r="22" spans="1:14" x14ac:dyDescent="0.25">
      <c r="A22" s="15"/>
      <c r="B22" s="57" t="s">
        <v>42</v>
      </c>
      <c r="C22" s="45">
        <f t="shared" si="0"/>
        <v>12438.11</v>
      </c>
      <c r="D22" s="45">
        <f t="shared" si="1"/>
        <v>10202.86</v>
      </c>
      <c r="E22" s="58">
        <v>0</v>
      </c>
      <c r="F22" s="84">
        <v>0</v>
      </c>
      <c r="G22" s="46">
        <v>0</v>
      </c>
      <c r="H22" s="46">
        <v>0</v>
      </c>
      <c r="I22" s="71">
        <f t="shared" si="2"/>
        <v>12438.11</v>
      </c>
      <c r="J22" s="71">
        <f t="shared" si="3"/>
        <v>10202.86</v>
      </c>
      <c r="K22" s="85">
        <f>Лист2!K9</f>
        <v>12438.11</v>
      </c>
      <c r="L22" s="85">
        <f>Лист2!L9</f>
        <v>10202.86</v>
      </c>
      <c r="M22" s="46">
        <f>Лист2!M9</f>
        <v>0</v>
      </c>
      <c r="N22" s="85">
        <f>Лист2!N9</f>
        <v>0</v>
      </c>
    </row>
    <row r="23" spans="1:14" x14ac:dyDescent="0.25">
      <c r="A23" s="15"/>
      <c r="B23" s="57" t="s">
        <v>44</v>
      </c>
      <c r="C23" s="45">
        <f t="shared" si="0"/>
        <v>28551.11</v>
      </c>
      <c r="D23" s="45">
        <f t="shared" si="1"/>
        <v>23420.21</v>
      </c>
      <c r="E23" s="58">
        <v>0</v>
      </c>
      <c r="F23" s="84">
        <v>0</v>
      </c>
      <c r="G23" s="46">
        <v>0</v>
      </c>
      <c r="H23" s="46">
        <v>0</v>
      </c>
      <c r="I23" s="71">
        <f t="shared" si="2"/>
        <v>28551.11</v>
      </c>
      <c r="J23" s="71">
        <f t="shared" si="3"/>
        <v>23420.21</v>
      </c>
      <c r="K23" s="85">
        <f>Лист2!K10</f>
        <v>28551.11</v>
      </c>
      <c r="L23" s="85">
        <f>Лист2!L10</f>
        <v>23420.21</v>
      </c>
      <c r="M23" s="46">
        <f>Лист2!M10</f>
        <v>0</v>
      </c>
      <c r="N23" s="85">
        <f>Лист2!N10</f>
        <v>0</v>
      </c>
    </row>
    <row r="24" spans="1:14" x14ac:dyDescent="0.25">
      <c r="A24" s="15"/>
      <c r="B24" s="57" t="s">
        <v>46</v>
      </c>
      <c r="C24" s="45">
        <f t="shared" si="0"/>
        <v>15547.63</v>
      </c>
      <c r="D24" s="45">
        <f t="shared" si="1"/>
        <v>12753.58</v>
      </c>
      <c r="E24" s="58">
        <v>0</v>
      </c>
      <c r="F24" s="84">
        <v>0</v>
      </c>
      <c r="G24" s="46">
        <v>0</v>
      </c>
      <c r="H24" s="46">
        <v>0</v>
      </c>
      <c r="I24" s="71">
        <f t="shared" si="2"/>
        <v>15547.63</v>
      </c>
      <c r="J24" s="71">
        <f t="shared" si="3"/>
        <v>12753.58</v>
      </c>
      <c r="K24" s="85">
        <f>Лист2!K11</f>
        <v>15547.63</v>
      </c>
      <c r="L24" s="85">
        <f>Лист2!L11</f>
        <v>12753.58</v>
      </c>
      <c r="M24" s="46">
        <f>Лист2!M11</f>
        <v>0</v>
      </c>
      <c r="N24" s="85">
        <f>Лист2!N11</f>
        <v>0</v>
      </c>
    </row>
    <row r="25" spans="1:14" x14ac:dyDescent="0.25">
      <c r="A25" s="15"/>
      <c r="B25" s="57" t="s">
        <v>48</v>
      </c>
      <c r="C25" s="45">
        <f t="shared" si="0"/>
        <v>24028.16</v>
      </c>
      <c r="D25" s="45">
        <f t="shared" si="1"/>
        <v>19710.080000000002</v>
      </c>
      <c r="E25" s="58">
        <v>0</v>
      </c>
      <c r="F25" s="84">
        <v>0</v>
      </c>
      <c r="G25" s="46">
        <v>0</v>
      </c>
      <c r="H25" s="46">
        <v>0</v>
      </c>
      <c r="I25" s="71">
        <f t="shared" si="2"/>
        <v>24028.16</v>
      </c>
      <c r="J25" s="71">
        <f t="shared" si="3"/>
        <v>19710.080000000002</v>
      </c>
      <c r="K25" s="85">
        <f>Лист2!K12</f>
        <v>24028.16</v>
      </c>
      <c r="L25" s="85">
        <f>Лист2!L12</f>
        <v>19710.080000000002</v>
      </c>
      <c r="M25" s="46">
        <f>Лист2!M12</f>
        <v>0</v>
      </c>
      <c r="N25" s="85">
        <f>Лист2!N12</f>
        <v>0</v>
      </c>
    </row>
    <row r="26" spans="1:14" x14ac:dyDescent="0.25">
      <c r="A26" s="15"/>
      <c r="B26" s="57" t="s">
        <v>50</v>
      </c>
      <c r="C26" s="45">
        <f t="shared" si="0"/>
        <v>16113</v>
      </c>
      <c r="D26" s="45">
        <f t="shared" si="1"/>
        <v>13217.35</v>
      </c>
      <c r="E26" s="58">
        <v>0</v>
      </c>
      <c r="F26" s="84">
        <v>0</v>
      </c>
      <c r="G26" s="46">
        <v>0</v>
      </c>
      <c r="H26" s="46">
        <v>0</v>
      </c>
      <c r="I26" s="71">
        <f t="shared" si="2"/>
        <v>16113</v>
      </c>
      <c r="J26" s="71">
        <f t="shared" si="3"/>
        <v>13217.35</v>
      </c>
      <c r="K26" s="85">
        <f>Лист2!K13</f>
        <v>16113</v>
      </c>
      <c r="L26" s="85">
        <f>Лист2!L13</f>
        <v>13217.35</v>
      </c>
      <c r="M26" s="46">
        <f>Лист2!M13</f>
        <v>0</v>
      </c>
      <c r="N26" s="85">
        <f>Лист2!N13</f>
        <v>0</v>
      </c>
    </row>
    <row r="27" spans="1:14" ht="26.25" x14ac:dyDescent="0.25">
      <c r="A27" s="15"/>
      <c r="B27" s="65" t="s">
        <v>52</v>
      </c>
      <c r="C27" s="45">
        <f t="shared" si="0"/>
        <v>43674.720000000001</v>
      </c>
      <c r="D27" s="45">
        <f t="shared" si="1"/>
        <v>35825.97</v>
      </c>
      <c r="E27" s="58">
        <v>0</v>
      </c>
      <c r="F27" s="84">
        <v>0</v>
      </c>
      <c r="G27" s="46">
        <v>0</v>
      </c>
      <c r="H27" s="46">
        <v>0</v>
      </c>
      <c r="I27" s="71">
        <f t="shared" si="2"/>
        <v>43674.720000000001</v>
      </c>
      <c r="J27" s="71">
        <f t="shared" si="3"/>
        <v>35825.97</v>
      </c>
      <c r="K27" s="85">
        <f>Лист2!K14</f>
        <v>43674.720000000001</v>
      </c>
      <c r="L27" s="85">
        <f>Лист2!L14</f>
        <v>35825.97</v>
      </c>
      <c r="M27" s="46">
        <f>Лист2!M14</f>
        <v>0</v>
      </c>
      <c r="N27" s="85">
        <f>Лист2!N14</f>
        <v>0</v>
      </c>
    </row>
    <row r="28" spans="1:14" x14ac:dyDescent="0.25">
      <c r="A28" s="15"/>
      <c r="B28" s="57" t="s">
        <v>54</v>
      </c>
      <c r="C28" s="45">
        <f t="shared" si="0"/>
        <v>6416.93</v>
      </c>
      <c r="D28" s="45">
        <f t="shared" si="1"/>
        <v>5263.75</v>
      </c>
      <c r="E28" s="58">
        <v>0</v>
      </c>
      <c r="F28" s="84">
        <v>0</v>
      </c>
      <c r="G28" s="46">
        <v>0</v>
      </c>
      <c r="H28" s="46">
        <v>0</v>
      </c>
      <c r="I28" s="71">
        <f t="shared" si="2"/>
        <v>6416.93</v>
      </c>
      <c r="J28" s="71">
        <f t="shared" si="3"/>
        <v>5263.75</v>
      </c>
      <c r="K28" s="85">
        <f>Лист2!K15</f>
        <v>6416.93</v>
      </c>
      <c r="L28" s="85">
        <f>Лист2!L15</f>
        <v>5263.75</v>
      </c>
      <c r="M28" s="46">
        <f>Лист2!M15</f>
        <v>0</v>
      </c>
      <c r="N28" s="85">
        <f>Лист2!N15</f>
        <v>0</v>
      </c>
    </row>
    <row r="29" spans="1:14" x14ac:dyDescent="0.25">
      <c r="A29" s="15"/>
      <c r="B29" s="57" t="s">
        <v>56</v>
      </c>
      <c r="C29" s="45">
        <f t="shared" si="0"/>
        <v>7067.11</v>
      </c>
      <c r="D29" s="45">
        <f t="shared" si="1"/>
        <v>5797.08</v>
      </c>
      <c r="E29" s="58">
        <v>0</v>
      </c>
      <c r="F29" s="84">
        <v>0</v>
      </c>
      <c r="G29" s="46">
        <v>0</v>
      </c>
      <c r="H29" s="46">
        <v>0</v>
      </c>
      <c r="I29" s="71">
        <f t="shared" si="2"/>
        <v>7067.11</v>
      </c>
      <c r="J29" s="71">
        <f t="shared" si="3"/>
        <v>5797.08</v>
      </c>
      <c r="K29" s="85">
        <f>Лист2!K16</f>
        <v>7067.11</v>
      </c>
      <c r="L29" s="85">
        <f>Лист2!L16</f>
        <v>5797.08</v>
      </c>
      <c r="M29" s="46">
        <f>Лист2!M16</f>
        <v>0</v>
      </c>
      <c r="N29" s="85">
        <f>Лист2!N16</f>
        <v>0</v>
      </c>
    </row>
    <row r="30" spans="1:14" x14ac:dyDescent="0.25">
      <c r="A30" s="15"/>
      <c r="B30" s="57" t="s">
        <v>58</v>
      </c>
      <c r="C30" s="45">
        <f t="shared" si="0"/>
        <v>11872.74</v>
      </c>
      <c r="D30" s="45">
        <f t="shared" si="1"/>
        <v>9739.1</v>
      </c>
      <c r="E30" s="58">
        <v>0</v>
      </c>
      <c r="F30" s="84">
        <v>0</v>
      </c>
      <c r="G30" s="46">
        <v>0</v>
      </c>
      <c r="H30" s="46">
        <v>0</v>
      </c>
      <c r="I30" s="71">
        <f t="shared" si="2"/>
        <v>11872.74</v>
      </c>
      <c r="J30" s="71">
        <f t="shared" si="3"/>
        <v>9739.1</v>
      </c>
      <c r="K30" s="85">
        <f>Лист2!K17</f>
        <v>11872.74</v>
      </c>
      <c r="L30" s="85">
        <f>Лист2!L17</f>
        <v>9739.1</v>
      </c>
      <c r="M30" s="46">
        <f>Лист2!M17</f>
        <v>0</v>
      </c>
      <c r="N30" s="85">
        <f>Лист2!N17</f>
        <v>0</v>
      </c>
    </row>
    <row r="31" spans="1:14" x14ac:dyDescent="0.25">
      <c r="A31" s="15"/>
      <c r="B31" s="57" t="s">
        <v>60</v>
      </c>
      <c r="C31" s="45">
        <f t="shared" si="0"/>
        <v>24876.22</v>
      </c>
      <c r="D31" s="45">
        <f t="shared" si="1"/>
        <v>20405.72</v>
      </c>
      <c r="E31" s="58">
        <v>0</v>
      </c>
      <c r="F31" s="84">
        <v>0</v>
      </c>
      <c r="G31" s="46">
        <v>0</v>
      </c>
      <c r="H31" s="46">
        <v>0</v>
      </c>
      <c r="I31" s="71">
        <f t="shared" si="2"/>
        <v>24876.22</v>
      </c>
      <c r="J31" s="71">
        <f t="shared" si="3"/>
        <v>20405.72</v>
      </c>
      <c r="K31" s="85">
        <f>Лист2!K18</f>
        <v>12438.11</v>
      </c>
      <c r="L31" s="85">
        <f>Лист2!L18</f>
        <v>10202.86</v>
      </c>
      <c r="M31" s="46">
        <f>Лист2!M18</f>
        <v>12438.11</v>
      </c>
      <c r="N31" s="85">
        <f>Лист2!N18</f>
        <v>10202.86</v>
      </c>
    </row>
    <row r="32" spans="1:14" x14ac:dyDescent="0.25">
      <c r="A32" s="15"/>
      <c r="B32" s="57" t="s">
        <v>63</v>
      </c>
      <c r="C32" s="45">
        <f t="shared" si="0"/>
        <v>2826.84</v>
      </c>
      <c r="D32" s="45">
        <f t="shared" si="1"/>
        <v>2318.83</v>
      </c>
      <c r="E32" s="58">
        <v>0</v>
      </c>
      <c r="F32" s="84">
        <v>0</v>
      </c>
      <c r="G32" s="46">
        <v>0</v>
      </c>
      <c r="H32" s="46">
        <v>0</v>
      </c>
      <c r="I32" s="71">
        <f t="shared" si="2"/>
        <v>2826.84</v>
      </c>
      <c r="J32" s="71">
        <f t="shared" si="3"/>
        <v>2318.83</v>
      </c>
      <c r="K32" s="85">
        <f>Лист2!K19</f>
        <v>2826.84</v>
      </c>
      <c r="L32" s="85">
        <f>Лист2!L19</f>
        <v>2318.83</v>
      </c>
      <c r="M32" s="46">
        <f>Лист2!M19</f>
        <v>0</v>
      </c>
      <c r="N32" s="85">
        <f>Лист2!N19</f>
        <v>0</v>
      </c>
    </row>
    <row r="33" spans="1:14" x14ac:dyDescent="0.25">
      <c r="A33" s="15"/>
      <c r="B33" s="57" t="s">
        <v>65</v>
      </c>
      <c r="C33" s="45">
        <f t="shared" si="0"/>
        <v>16961.060000000001</v>
      </c>
      <c r="D33" s="45">
        <f t="shared" si="1"/>
        <v>13913</v>
      </c>
      <c r="E33" s="58">
        <v>0</v>
      </c>
      <c r="F33" s="84">
        <v>0</v>
      </c>
      <c r="G33" s="46">
        <v>0</v>
      </c>
      <c r="H33" s="46">
        <v>0</v>
      </c>
      <c r="I33" s="71">
        <f t="shared" si="2"/>
        <v>16961.060000000001</v>
      </c>
      <c r="J33" s="71">
        <f t="shared" si="3"/>
        <v>13913</v>
      </c>
      <c r="K33" s="85">
        <f>Лист2!K20</f>
        <v>8480.5300000000007</v>
      </c>
      <c r="L33" s="85">
        <f>Лист2!L20</f>
        <v>6956.5</v>
      </c>
      <c r="M33" s="46">
        <f>Лист2!M20</f>
        <v>8480.5300000000007</v>
      </c>
      <c r="N33" s="85">
        <f>Лист2!N20</f>
        <v>6956.5</v>
      </c>
    </row>
    <row r="34" spans="1:14" x14ac:dyDescent="0.25">
      <c r="A34" s="15"/>
      <c r="B34" s="57" t="s">
        <v>67</v>
      </c>
      <c r="C34" s="45">
        <f t="shared" si="0"/>
        <v>23462.79</v>
      </c>
      <c r="D34" s="45">
        <f t="shared" si="1"/>
        <v>19246.310000000001</v>
      </c>
      <c r="E34" s="58">
        <v>0</v>
      </c>
      <c r="F34" s="84">
        <v>0</v>
      </c>
      <c r="G34" s="46">
        <v>0</v>
      </c>
      <c r="H34" s="46">
        <v>0</v>
      </c>
      <c r="I34" s="71">
        <f t="shared" si="2"/>
        <v>23462.79</v>
      </c>
      <c r="J34" s="71">
        <f t="shared" si="3"/>
        <v>19246.310000000001</v>
      </c>
      <c r="K34" s="85">
        <f>Лист2!K21</f>
        <v>23462.79</v>
      </c>
      <c r="L34" s="85">
        <f>Лист2!L21</f>
        <v>19246.310000000001</v>
      </c>
      <c r="M34" s="46">
        <f>Лист2!M21</f>
        <v>0</v>
      </c>
      <c r="N34" s="85">
        <f>Лист2!N21</f>
        <v>0</v>
      </c>
    </row>
    <row r="35" spans="1:14" x14ac:dyDescent="0.25">
      <c r="A35" s="15"/>
      <c r="B35" s="57" t="s">
        <v>69</v>
      </c>
      <c r="C35" s="45">
        <f t="shared" si="0"/>
        <v>25441.58</v>
      </c>
      <c r="D35" s="45">
        <f t="shared" si="1"/>
        <v>20869.490000000002</v>
      </c>
      <c r="E35" s="58">
        <v>0</v>
      </c>
      <c r="F35" s="84">
        <v>0</v>
      </c>
      <c r="G35" s="46">
        <v>0</v>
      </c>
      <c r="H35" s="46">
        <v>0</v>
      </c>
      <c r="I35" s="71">
        <f t="shared" si="2"/>
        <v>25441.58</v>
      </c>
      <c r="J35" s="71">
        <f t="shared" si="3"/>
        <v>20869.490000000002</v>
      </c>
      <c r="K35" s="85">
        <f>Лист2!K22</f>
        <v>25441.58</v>
      </c>
      <c r="L35" s="85">
        <f>Лист2!L22</f>
        <v>20869.490000000002</v>
      </c>
      <c r="M35" s="46">
        <f>Лист2!M22</f>
        <v>0</v>
      </c>
      <c r="N35" s="85">
        <f>Лист2!N22</f>
        <v>0</v>
      </c>
    </row>
    <row r="36" spans="1:14" x14ac:dyDescent="0.25">
      <c r="A36" s="15"/>
      <c r="B36" s="57" t="s">
        <v>71</v>
      </c>
      <c r="C36" s="45">
        <f t="shared" si="0"/>
        <v>25724.27</v>
      </c>
      <c r="D36" s="45">
        <f t="shared" si="1"/>
        <v>21101.38</v>
      </c>
      <c r="E36" s="58">
        <v>0</v>
      </c>
      <c r="F36" s="84">
        <v>0</v>
      </c>
      <c r="G36" s="46">
        <v>0</v>
      </c>
      <c r="H36" s="46">
        <v>0</v>
      </c>
      <c r="I36" s="71">
        <f t="shared" si="2"/>
        <v>25724.27</v>
      </c>
      <c r="J36" s="71">
        <f t="shared" si="3"/>
        <v>21101.38</v>
      </c>
      <c r="K36" s="85">
        <f>Лист2!K23</f>
        <v>0</v>
      </c>
      <c r="L36" s="85">
        <f>Лист2!L23</f>
        <v>0</v>
      </c>
      <c r="M36" s="46">
        <f>Лист2!M23</f>
        <v>25724.27</v>
      </c>
      <c r="N36" s="85">
        <f>Лист2!N23</f>
        <v>21101.38</v>
      </c>
    </row>
    <row r="37" spans="1:14" x14ac:dyDescent="0.25">
      <c r="A37" s="15"/>
      <c r="B37" s="57" t="s">
        <v>74</v>
      </c>
      <c r="C37" s="45">
        <f t="shared" si="0"/>
        <v>12438.11</v>
      </c>
      <c r="D37" s="45">
        <f t="shared" si="1"/>
        <v>10202.86</v>
      </c>
      <c r="E37" s="58">
        <v>0</v>
      </c>
      <c r="F37" s="84">
        <v>0</v>
      </c>
      <c r="G37" s="46">
        <v>0</v>
      </c>
      <c r="H37" s="46">
        <v>0</v>
      </c>
      <c r="I37" s="71">
        <f t="shared" si="2"/>
        <v>12438.11</v>
      </c>
      <c r="J37" s="71">
        <f t="shared" si="3"/>
        <v>10202.86</v>
      </c>
      <c r="K37" s="85">
        <f>Лист2!K24</f>
        <v>0</v>
      </c>
      <c r="L37" s="85">
        <f>Лист2!L24</f>
        <v>0</v>
      </c>
      <c r="M37" s="46">
        <f>Лист2!M24</f>
        <v>12438.11</v>
      </c>
      <c r="N37" s="85">
        <f>Лист2!N24</f>
        <v>10202.86</v>
      </c>
    </row>
    <row r="38" spans="1:14" x14ac:dyDescent="0.25">
      <c r="A38" s="15"/>
      <c r="B38" s="57" t="s">
        <v>76</v>
      </c>
      <c r="C38" s="45">
        <f t="shared" si="0"/>
        <v>6247.32</v>
      </c>
      <c r="D38" s="45">
        <f t="shared" si="1"/>
        <v>5124.62</v>
      </c>
      <c r="E38" s="58">
        <v>0</v>
      </c>
      <c r="F38" s="84">
        <v>0</v>
      </c>
      <c r="G38" s="46">
        <v>0</v>
      </c>
      <c r="H38" s="46">
        <v>0</v>
      </c>
      <c r="I38" s="71">
        <f t="shared" si="2"/>
        <v>6247.32</v>
      </c>
      <c r="J38" s="71">
        <f t="shared" si="3"/>
        <v>5124.62</v>
      </c>
      <c r="K38" s="85">
        <f>Лист2!K25</f>
        <v>6247.32</v>
      </c>
      <c r="L38" s="85">
        <f>Лист2!L25</f>
        <v>5124.62</v>
      </c>
      <c r="M38" s="46">
        <f>Лист2!M25</f>
        <v>0</v>
      </c>
      <c r="N38" s="85">
        <f>Лист2!N25</f>
        <v>0</v>
      </c>
    </row>
    <row r="39" spans="1:14" x14ac:dyDescent="0.25">
      <c r="A39" s="15"/>
      <c r="B39" s="57" t="s">
        <v>78</v>
      </c>
      <c r="C39" s="45">
        <f t="shared" si="0"/>
        <v>11307.37</v>
      </c>
      <c r="D39" s="45">
        <f t="shared" si="1"/>
        <v>9275.33</v>
      </c>
      <c r="E39" s="58">
        <v>0</v>
      </c>
      <c r="F39" s="84">
        <v>0</v>
      </c>
      <c r="G39" s="46">
        <v>0</v>
      </c>
      <c r="H39" s="46">
        <v>0</v>
      </c>
      <c r="I39" s="71">
        <f t="shared" si="2"/>
        <v>11307.37</v>
      </c>
      <c r="J39" s="71">
        <f t="shared" si="3"/>
        <v>9275.33</v>
      </c>
      <c r="K39" s="85">
        <f>Лист2!K26</f>
        <v>0</v>
      </c>
      <c r="L39" s="85">
        <f>Лист2!L26</f>
        <v>0</v>
      </c>
      <c r="M39" s="46">
        <f>Лист2!M26</f>
        <v>11307.37</v>
      </c>
      <c r="N39" s="85">
        <f>Лист2!N26</f>
        <v>9275.33</v>
      </c>
    </row>
    <row r="40" spans="1:14" x14ac:dyDescent="0.25">
      <c r="A40" s="15"/>
      <c r="B40" s="57" t="s">
        <v>80</v>
      </c>
      <c r="C40" s="45">
        <f t="shared" si="0"/>
        <v>16961.060000000001</v>
      </c>
      <c r="D40" s="45">
        <f t="shared" si="1"/>
        <v>13913</v>
      </c>
      <c r="E40" s="58">
        <v>0</v>
      </c>
      <c r="F40" s="84">
        <v>0</v>
      </c>
      <c r="G40" s="46">
        <v>0</v>
      </c>
      <c r="H40" s="46">
        <v>0</v>
      </c>
      <c r="I40" s="71">
        <f t="shared" si="2"/>
        <v>16961.060000000001</v>
      </c>
      <c r="J40" s="71">
        <f t="shared" si="3"/>
        <v>13913</v>
      </c>
      <c r="K40" s="85">
        <f>Лист2!K27</f>
        <v>8480.5300000000007</v>
      </c>
      <c r="L40" s="85">
        <f>Лист2!L27</f>
        <v>6956.5</v>
      </c>
      <c r="M40" s="46">
        <f>Лист2!M27</f>
        <v>8480.5300000000007</v>
      </c>
      <c r="N40" s="85">
        <f>Лист2!N27</f>
        <v>6956.5</v>
      </c>
    </row>
    <row r="41" spans="1:14" x14ac:dyDescent="0.25">
      <c r="A41" s="15"/>
      <c r="B41" s="57" t="s">
        <v>81</v>
      </c>
      <c r="C41" s="45">
        <f t="shared" si="0"/>
        <v>40989.22</v>
      </c>
      <c r="D41" s="45">
        <f t="shared" si="1"/>
        <v>33623.07</v>
      </c>
      <c r="E41" s="58">
        <v>0</v>
      </c>
      <c r="F41" s="84">
        <v>0</v>
      </c>
      <c r="G41" s="46">
        <v>0</v>
      </c>
      <c r="H41" s="46">
        <v>0</v>
      </c>
      <c r="I41" s="71">
        <f t="shared" si="2"/>
        <v>40989.22</v>
      </c>
      <c r="J41" s="71">
        <f t="shared" si="3"/>
        <v>33623.07</v>
      </c>
      <c r="K41" s="85">
        <f>Лист2!K28</f>
        <v>0</v>
      </c>
      <c r="L41" s="85">
        <f>Лист2!L28</f>
        <v>0</v>
      </c>
      <c r="M41" s="46">
        <f>Лист2!M28</f>
        <v>40989.22</v>
      </c>
      <c r="N41" s="85">
        <f>Лист2!N28</f>
        <v>33623.07</v>
      </c>
    </row>
    <row r="42" spans="1:14" x14ac:dyDescent="0.25">
      <c r="A42" s="15"/>
      <c r="B42" s="57" t="s">
        <v>82</v>
      </c>
      <c r="C42" s="45">
        <f t="shared" si="0"/>
        <v>36183.589999999997</v>
      </c>
      <c r="D42" s="45">
        <f t="shared" si="1"/>
        <v>29681.06</v>
      </c>
      <c r="E42" s="58">
        <v>0</v>
      </c>
      <c r="F42" s="84">
        <v>0</v>
      </c>
      <c r="G42" s="46">
        <v>0</v>
      </c>
      <c r="H42" s="46">
        <v>0</v>
      </c>
      <c r="I42" s="71">
        <f t="shared" si="2"/>
        <v>36183.589999999997</v>
      </c>
      <c r="J42" s="71">
        <f t="shared" si="3"/>
        <v>29681.06</v>
      </c>
      <c r="K42" s="85">
        <f>Лист2!K29</f>
        <v>0</v>
      </c>
      <c r="L42" s="85">
        <f>Лист2!L29</f>
        <v>0</v>
      </c>
      <c r="M42" s="46">
        <f>Лист2!M29</f>
        <v>36183.589999999997</v>
      </c>
      <c r="N42" s="85">
        <f>Лист2!N29</f>
        <v>29681.06</v>
      </c>
    </row>
    <row r="43" spans="1:14" x14ac:dyDescent="0.25">
      <c r="A43" s="15"/>
      <c r="B43" s="57" t="s">
        <v>84</v>
      </c>
      <c r="C43" s="45">
        <f t="shared" si="0"/>
        <v>41554.589999999997</v>
      </c>
      <c r="D43" s="45">
        <f t="shared" si="1"/>
        <v>34086.839999999997</v>
      </c>
      <c r="E43" s="58">
        <v>0</v>
      </c>
      <c r="F43" s="84">
        <v>0</v>
      </c>
      <c r="G43" s="46">
        <v>0</v>
      </c>
      <c r="H43" s="46">
        <v>0</v>
      </c>
      <c r="I43" s="71">
        <f t="shared" si="2"/>
        <v>41554.589999999997</v>
      </c>
      <c r="J43" s="71">
        <f t="shared" si="3"/>
        <v>34086.839999999997</v>
      </c>
      <c r="K43" s="85">
        <f>Лист2!K30</f>
        <v>0</v>
      </c>
      <c r="L43" s="85">
        <f>Лист2!L30</f>
        <v>0</v>
      </c>
      <c r="M43" s="46">
        <f>Лист2!M30</f>
        <v>41554.589999999997</v>
      </c>
      <c r="N43" s="85">
        <f>Лист2!N30</f>
        <v>34086.839999999997</v>
      </c>
    </row>
    <row r="44" spans="1:14" x14ac:dyDescent="0.25">
      <c r="A44" s="15"/>
      <c r="B44" s="57" t="s">
        <v>86</v>
      </c>
      <c r="C44" s="45">
        <f t="shared" si="0"/>
        <v>43533.38</v>
      </c>
      <c r="D44" s="45">
        <f t="shared" si="1"/>
        <v>35710.019999999997</v>
      </c>
      <c r="E44" s="58">
        <v>0</v>
      </c>
      <c r="F44" s="84">
        <v>0</v>
      </c>
      <c r="G44" s="46">
        <v>0</v>
      </c>
      <c r="H44" s="46">
        <v>0</v>
      </c>
      <c r="I44" s="71">
        <f t="shared" si="2"/>
        <v>43533.38</v>
      </c>
      <c r="J44" s="71">
        <f t="shared" si="3"/>
        <v>35710.019999999997</v>
      </c>
      <c r="K44" s="85">
        <f>Лист2!K31</f>
        <v>0</v>
      </c>
      <c r="L44" s="85">
        <f>Лист2!L31</f>
        <v>0</v>
      </c>
      <c r="M44" s="46">
        <f>Лист2!M31</f>
        <v>43533.38</v>
      </c>
      <c r="N44" s="85">
        <f>Лист2!N31</f>
        <v>35710.019999999997</v>
      </c>
    </row>
    <row r="45" spans="1:14" x14ac:dyDescent="0.25">
      <c r="A45" s="15"/>
      <c r="B45" s="57" t="s">
        <v>88</v>
      </c>
      <c r="C45" s="45">
        <f t="shared" si="0"/>
        <v>18374.48</v>
      </c>
      <c r="D45" s="45">
        <f t="shared" si="1"/>
        <v>15072.41</v>
      </c>
      <c r="E45" s="58">
        <v>0</v>
      </c>
      <c r="F45" s="84">
        <v>0</v>
      </c>
      <c r="G45" s="46">
        <v>0</v>
      </c>
      <c r="H45" s="46">
        <v>0</v>
      </c>
      <c r="I45" s="71">
        <f t="shared" si="2"/>
        <v>18374.48</v>
      </c>
      <c r="J45" s="71">
        <f t="shared" si="3"/>
        <v>15072.41</v>
      </c>
      <c r="K45" s="85">
        <f>Лист2!K32</f>
        <v>0</v>
      </c>
      <c r="L45" s="85">
        <f>Лист2!L32</f>
        <v>0</v>
      </c>
      <c r="M45" s="46">
        <f>Лист2!M32</f>
        <v>18374.48</v>
      </c>
      <c r="N45" s="85">
        <f>Лист2!N32</f>
        <v>15072.41</v>
      </c>
    </row>
    <row r="46" spans="1:14" x14ac:dyDescent="0.25">
      <c r="A46" s="15"/>
      <c r="B46" s="57" t="s">
        <v>90</v>
      </c>
      <c r="C46" s="45">
        <f t="shared" si="0"/>
        <v>11590.06</v>
      </c>
      <c r="D46" s="45">
        <f t="shared" si="1"/>
        <v>9507.2099999999991</v>
      </c>
      <c r="E46" s="58">
        <v>0</v>
      </c>
      <c r="F46" s="84">
        <v>0</v>
      </c>
      <c r="G46" s="46">
        <v>0</v>
      </c>
      <c r="H46" s="46">
        <v>0</v>
      </c>
      <c r="I46" s="71">
        <f t="shared" si="2"/>
        <v>11590.06</v>
      </c>
      <c r="J46" s="71">
        <f t="shared" si="3"/>
        <v>9507.2099999999991</v>
      </c>
      <c r="K46" s="85">
        <f>Лист2!K33</f>
        <v>0</v>
      </c>
      <c r="L46" s="85">
        <f>Лист2!L33</f>
        <v>0</v>
      </c>
      <c r="M46" s="46">
        <f>Лист2!M33</f>
        <v>11590.06</v>
      </c>
      <c r="N46" s="85">
        <f>Лист2!N33</f>
        <v>9507.2099999999991</v>
      </c>
    </row>
    <row r="47" spans="1:14" x14ac:dyDescent="0.25">
      <c r="A47" s="15"/>
      <c r="B47" s="57" t="s">
        <v>92</v>
      </c>
      <c r="C47" s="45">
        <f t="shared" si="0"/>
        <v>18091.79</v>
      </c>
      <c r="D47" s="45">
        <f t="shared" si="1"/>
        <v>14840.53</v>
      </c>
      <c r="E47" s="58">
        <v>0</v>
      </c>
      <c r="F47" s="84">
        <v>0</v>
      </c>
      <c r="G47" s="46">
        <v>0</v>
      </c>
      <c r="H47" s="46">
        <v>0</v>
      </c>
      <c r="I47" s="71">
        <f t="shared" si="2"/>
        <v>18091.79</v>
      </c>
      <c r="J47" s="71">
        <f t="shared" si="3"/>
        <v>14840.53</v>
      </c>
      <c r="K47" s="85">
        <f>Лист2!K34</f>
        <v>0</v>
      </c>
      <c r="L47" s="85">
        <f>Лист2!L34</f>
        <v>0</v>
      </c>
      <c r="M47" s="46">
        <f>Лист2!M34</f>
        <v>18091.79</v>
      </c>
      <c r="N47" s="85">
        <f>Лист2!N34</f>
        <v>14840.53</v>
      </c>
    </row>
    <row r="48" spans="1:14" x14ac:dyDescent="0.25">
      <c r="A48" s="15"/>
      <c r="B48" s="57" t="s">
        <v>94</v>
      </c>
      <c r="C48" s="45">
        <f t="shared" si="0"/>
        <v>13003.48</v>
      </c>
      <c r="D48" s="45">
        <f t="shared" si="1"/>
        <v>10666.63</v>
      </c>
      <c r="E48" s="58">
        <v>0</v>
      </c>
      <c r="F48" s="84">
        <v>0</v>
      </c>
      <c r="G48" s="46">
        <v>0</v>
      </c>
      <c r="H48" s="46">
        <v>0</v>
      </c>
      <c r="I48" s="71">
        <f t="shared" si="2"/>
        <v>13003.48</v>
      </c>
      <c r="J48" s="71">
        <f t="shared" si="3"/>
        <v>10666.63</v>
      </c>
      <c r="K48" s="85">
        <f>Лист2!K35</f>
        <v>0</v>
      </c>
      <c r="L48" s="85">
        <f>Лист2!L35</f>
        <v>0</v>
      </c>
      <c r="M48" s="46">
        <f>Лист2!M35</f>
        <v>13003.48</v>
      </c>
      <c r="N48" s="85">
        <f>Лист2!N35</f>
        <v>10666.63</v>
      </c>
    </row>
    <row r="49" spans="1:14" x14ac:dyDescent="0.25">
      <c r="A49" s="15"/>
      <c r="B49" s="57" t="s">
        <v>96</v>
      </c>
      <c r="C49" s="45">
        <f t="shared" si="0"/>
        <v>4522.95</v>
      </c>
      <c r="D49" s="45">
        <f t="shared" si="1"/>
        <v>3710.13</v>
      </c>
      <c r="E49" s="58">
        <v>0</v>
      </c>
      <c r="F49" s="84">
        <v>0</v>
      </c>
      <c r="G49" s="46">
        <v>0</v>
      </c>
      <c r="H49" s="46">
        <v>0</v>
      </c>
      <c r="I49" s="71">
        <f t="shared" si="2"/>
        <v>4522.95</v>
      </c>
      <c r="J49" s="71">
        <f t="shared" si="3"/>
        <v>3710.13</v>
      </c>
      <c r="K49" s="85">
        <f>Лист2!K36</f>
        <v>0</v>
      </c>
      <c r="L49" s="85">
        <f>Лист2!L36</f>
        <v>0</v>
      </c>
      <c r="M49" s="46">
        <f>Лист2!M36</f>
        <v>4522.95</v>
      </c>
      <c r="N49" s="85">
        <f>Лист2!N36</f>
        <v>3710.13</v>
      </c>
    </row>
    <row r="50" spans="1:14" x14ac:dyDescent="0.25">
      <c r="A50" s="15"/>
      <c r="B50" s="57" t="s">
        <v>98</v>
      </c>
      <c r="C50" s="45">
        <f t="shared" si="0"/>
        <v>5653.69</v>
      </c>
      <c r="D50" s="45">
        <f t="shared" si="1"/>
        <v>4637.67</v>
      </c>
      <c r="E50" s="58">
        <v>0</v>
      </c>
      <c r="F50" s="84">
        <v>0</v>
      </c>
      <c r="G50" s="46">
        <v>0</v>
      </c>
      <c r="H50" s="46">
        <v>0</v>
      </c>
      <c r="I50" s="71">
        <f t="shared" si="2"/>
        <v>5653.69</v>
      </c>
      <c r="J50" s="71">
        <f t="shared" si="3"/>
        <v>4637.67</v>
      </c>
      <c r="K50" s="85">
        <f>Лист2!K37</f>
        <v>0</v>
      </c>
      <c r="L50" s="85">
        <f>Лист2!L37</f>
        <v>0</v>
      </c>
      <c r="M50" s="46">
        <f>Лист2!M37</f>
        <v>5653.69</v>
      </c>
      <c r="N50" s="85">
        <f>Лист2!N37</f>
        <v>4637.67</v>
      </c>
    </row>
    <row r="51" spans="1:14" x14ac:dyDescent="0.25">
      <c r="A51" s="15"/>
      <c r="B51" s="57" t="s">
        <v>100</v>
      </c>
      <c r="C51" s="45">
        <f t="shared" si="0"/>
        <v>22529.94</v>
      </c>
      <c r="D51" s="45">
        <f t="shared" si="1"/>
        <v>18481.099999999999</v>
      </c>
      <c r="E51" s="58">
        <v>0</v>
      </c>
      <c r="F51" s="84">
        <v>0</v>
      </c>
      <c r="G51" s="46">
        <v>0</v>
      </c>
      <c r="H51" s="46">
        <v>0</v>
      </c>
      <c r="I51" s="71">
        <f t="shared" si="2"/>
        <v>22529.94</v>
      </c>
      <c r="J51" s="71">
        <f t="shared" si="3"/>
        <v>18481.099999999999</v>
      </c>
      <c r="K51" s="85">
        <f>Лист2!K38</f>
        <v>0</v>
      </c>
      <c r="L51" s="85">
        <f>Лист2!L38</f>
        <v>0</v>
      </c>
      <c r="M51" s="46">
        <f>Лист2!M38</f>
        <v>22529.94</v>
      </c>
      <c r="N51" s="85">
        <f>Лист2!N38</f>
        <v>18481.099999999999</v>
      </c>
    </row>
    <row r="52" spans="1:14" x14ac:dyDescent="0.25">
      <c r="A52" s="15"/>
      <c r="B52" s="57" t="s">
        <v>102</v>
      </c>
      <c r="C52" s="45">
        <f t="shared" si="0"/>
        <v>21201.32</v>
      </c>
      <c r="D52" s="45">
        <f t="shared" si="1"/>
        <v>17391.25</v>
      </c>
      <c r="E52" s="58">
        <v>0</v>
      </c>
      <c r="F52" s="84">
        <v>0</v>
      </c>
      <c r="G52" s="46">
        <v>0</v>
      </c>
      <c r="H52" s="46">
        <v>0</v>
      </c>
      <c r="I52" s="71">
        <f t="shared" si="2"/>
        <v>21201.32</v>
      </c>
      <c r="J52" s="71">
        <f t="shared" si="3"/>
        <v>17391.25</v>
      </c>
      <c r="K52" s="85">
        <f>Лист2!K39</f>
        <v>0</v>
      </c>
      <c r="L52" s="85">
        <f>Лист2!L39</f>
        <v>0</v>
      </c>
      <c r="M52" s="46">
        <f>Лист2!M39</f>
        <v>21201.32</v>
      </c>
      <c r="N52" s="85">
        <f>Лист2!N39</f>
        <v>17391.25</v>
      </c>
    </row>
    <row r="53" spans="1:14" x14ac:dyDescent="0.25">
      <c r="A53" s="15"/>
      <c r="B53" s="57" t="s">
        <v>104</v>
      </c>
      <c r="C53" s="45">
        <f t="shared" si="0"/>
        <v>18374.48</v>
      </c>
      <c r="D53" s="45">
        <f t="shared" si="1"/>
        <v>15072.41</v>
      </c>
      <c r="E53" s="58">
        <v>0</v>
      </c>
      <c r="F53" s="84">
        <v>0</v>
      </c>
      <c r="G53" s="46">
        <v>0</v>
      </c>
      <c r="H53" s="46">
        <v>0</v>
      </c>
      <c r="I53" s="71">
        <f t="shared" si="2"/>
        <v>18374.48</v>
      </c>
      <c r="J53" s="71">
        <f t="shared" si="3"/>
        <v>15072.41</v>
      </c>
      <c r="K53" s="85">
        <f>Лист2!K40</f>
        <v>0</v>
      </c>
      <c r="L53" s="85">
        <f>Лист2!L40</f>
        <v>0</v>
      </c>
      <c r="M53" s="46">
        <f>Лист2!M40</f>
        <v>18374.48</v>
      </c>
      <c r="N53" s="85">
        <f>Лист2!N40</f>
        <v>15072.41</v>
      </c>
    </row>
    <row r="54" spans="1:14" x14ac:dyDescent="0.25">
      <c r="A54" s="15"/>
      <c r="B54" s="57" t="s">
        <v>106</v>
      </c>
      <c r="C54" s="45">
        <f t="shared" si="0"/>
        <v>19787.900000000001</v>
      </c>
      <c r="D54" s="45">
        <f t="shared" si="1"/>
        <v>16231.83</v>
      </c>
      <c r="E54" s="58">
        <v>0</v>
      </c>
      <c r="F54" s="84">
        <v>0</v>
      </c>
      <c r="G54" s="46">
        <v>0</v>
      </c>
      <c r="H54" s="46">
        <v>0</v>
      </c>
      <c r="I54" s="71">
        <f t="shared" si="2"/>
        <v>19787.900000000001</v>
      </c>
      <c r="J54" s="71">
        <f t="shared" si="3"/>
        <v>16231.83</v>
      </c>
      <c r="K54" s="85">
        <f>Лист2!K41</f>
        <v>0</v>
      </c>
      <c r="L54" s="85">
        <f>Лист2!L41</f>
        <v>0</v>
      </c>
      <c r="M54" s="46">
        <f>Лист2!M41</f>
        <v>19787.900000000001</v>
      </c>
      <c r="N54" s="85">
        <f>Лист2!N41</f>
        <v>16231.83</v>
      </c>
    </row>
    <row r="55" spans="1:14" x14ac:dyDescent="0.25">
      <c r="A55" s="15"/>
      <c r="B55" s="57" t="s">
        <v>108</v>
      </c>
      <c r="C55" s="45">
        <f t="shared" si="0"/>
        <v>19787.900000000001</v>
      </c>
      <c r="D55" s="45">
        <f t="shared" si="1"/>
        <v>16231.83</v>
      </c>
      <c r="E55" s="58">
        <v>0</v>
      </c>
      <c r="F55" s="84">
        <v>0</v>
      </c>
      <c r="G55" s="46">
        <v>0</v>
      </c>
      <c r="H55" s="46">
        <v>0</v>
      </c>
      <c r="I55" s="71">
        <f t="shared" si="2"/>
        <v>19787.900000000001</v>
      </c>
      <c r="J55" s="71">
        <f t="shared" si="3"/>
        <v>16231.83</v>
      </c>
      <c r="K55" s="85">
        <f>Лист2!K42</f>
        <v>0</v>
      </c>
      <c r="L55" s="85">
        <f>Лист2!L42</f>
        <v>0</v>
      </c>
      <c r="M55" s="46">
        <f>Лист2!M42</f>
        <v>19787.900000000001</v>
      </c>
      <c r="N55" s="85">
        <f>Лист2!N42</f>
        <v>16231.83</v>
      </c>
    </row>
    <row r="56" spans="1:14" x14ac:dyDescent="0.25">
      <c r="A56" s="15"/>
      <c r="B56" s="57" t="s">
        <v>110</v>
      </c>
      <c r="C56" s="45">
        <f t="shared" si="0"/>
        <v>19081.189999999999</v>
      </c>
      <c r="D56" s="45">
        <f t="shared" si="1"/>
        <v>15652.12</v>
      </c>
      <c r="E56" s="58">
        <v>0</v>
      </c>
      <c r="F56" s="84">
        <v>0</v>
      </c>
      <c r="G56" s="46">
        <v>0</v>
      </c>
      <c r="H56" s="46">
        <v>0</v>
      </c>
      <c r="I56" s="71">
        <f t="shared" si="2"/>
        <v>19081.189999999999</v>
      </c>
      <c r="J56" s="71">
        <f t="shared" si="3"/>
        <v>15652.12</v>
      </c>
      <c r="K56" s="85">
        <f>Лист2!K43</f>
        <v>0</v>
      </c>
      <c r="L56" s="85">
        <f>Лист2!L43</f>
        <v>0</v>
      </c>
      <c r="M56" s="46">
        <f>Лист2!M43</f>
        <v>19081.189999999999</v>
      </c>
      <c r="N56" s="85">
        <f>Лист2!N43</f>
        <v>15652.12</v>
      </c>
    </row>
    <row r="57" spans="1:14" x14ac:dyDescent="0.25">
      <c r="A57" s="15"/>
      <c r="B57" s="57" t="s">
        <v>112</v>
      </c>
      <c r="C57" s="45">
        <f t="shared" si="0"/>
        <v>19081.189999999999</v>
      </c>
      <c r="D57" s="45">
        <f t="shared" si="1"/>
        <v>15652.12</v>
      </c>
      <c r="E57" s="58">
        <v>0</v>
      </c>
      <c r="F57" s="84">
        <v>0</v>
      </c>
      <c r="G57" s="46">
        <v>0</v>
      </c>
      <c r="H57" s="46">
        <v>0</v>
      </c>
      <c r="I57" s="71">
        <f t="shared" si="2"/>
        <v>19081.189999999999</v>
      </c>
      <c r="J57" s="71">
        <f t="shared" si="3"/>
        <v>15652.12</v>
      </c>
      <c r="K57" s="85">
        <f>Лист2!K44</f>
        <v>0</v>
      </c>
      <c r="L57" s="85">
        <f>Лист2!L44</f>
        <v>0</v>
      </c>
      <c r="M57" s="46">
        <f>Лист2!M44</f>
        <v>19081.189999999999</v>
      </c>
      <c r="N57" s="85">
        <f>Лист2!N44</f>
        <v>15652.12</v>
      </c>
    </row>
    <row r="58" spans="1:14" x14ac:dyDescent="0.25">
      <c r="A58" s="15"/>
      <c r="B58" s="66" t="s">
        <v>114</v>
      </c>
      <c r="C58" s="45">
        <f t="shared" si="0"/>
        <v>31095.27</v>
      </c>
      <c r="D58" s="45">
        <f t="shared" si="1"/>
        <v>25507.16</v>
      </c>
      <c r="E58" s="58">
        <v>0</v>
      </c>
      <c r="F58" s="84">
        <v>0</v>
      </c>
      <c r="G58" s="46">
        <v>0</v>
      </c>
      <c r="H58" s="46">
        <v>0</v>
      </c>
      <c r="I58" s="71">
        <f t="shared" si="2"/>
        <v>31095.27</v>
      </c>
      <c r="J58" s="71">
        <f t="shared" si="3"/>
        <v>25507.16</v>
      </c>
      <c r="K58" s="85">
        <f>Лист2!K45</f>
        <v>0</v>
      </c>
      <c r="L58" s="85">
        <f>Лист2!L45</f>
        <v>0</v>
      </c>
      <c r="M58" s="46">
        <f>Лист2!M45</f>
        <v>31095.27</v>
      </c>
      <c r="N58" s="85">
        <f>Лист2!N45</f>
        <v>25507.16</v>
      </c>
    </row>
    <row r="59" spans="1:14" x14ac:dyDescent="0.25">
      <c r="A59" s="15"/>
      <c r="B59" s="57" t="s">
        <v>116</v>
      </c>
      <c r="C59" s="45">
        <f t="shared" si="0"/>
        <v>26006.95</v>
      </c>
      <c r="D59" s="45">
        <f t="shared" si="1"/>
        <v>21333.26</v>
      </c>
      <c r="E59" s="58">
        <v>0</v>
      </c>
      <c r="F59" s="84">
        <v>0</v>
      </c>
      <c r="G59" s="46">
        <v>0</v>
      </c>
      <c r="H59" s="46">
        <v>0</v>
      </c>
      <c r="I59" s="71">
        <f t="shared" si="2"/>
        <v>26006.95</v>
      </c>
      <c r="J59" s="71">
        <f t="shared" si="3"/>
        <v>21333.26</v>
      </c>
      <c r="K59" s="85">
        <f>Лист2!K46</f>
        <v>0</v>
      </c>
      <c r="L59" s="85">
        <f>Лист2!L46</f>
        <v>0</v>
      </c>
      <c r="M59" s="46">
        <f>Лист2!M46</f>
        <v>26006.95</v>
      </c>
      <c r="N59" s="85">
        <f>Лист2!N46</f>
        <v>21333.26</v>
      </c>
    </row>
    <row r="60" spans="1:14" x14ac:dyDescent="0.25">
      <c r="A60" s="15"/>
      <c r="B60" s="57" t="s">
        <v>118</v>
      </c>
      <c r="C60" s="45">
        <f t="shared" si="0"/>
        <v>11872.74</v>
      </c>
      <c r="D60" s="45">
        <f t="shared" si="1"/>
        <v>9739.1</v>
      </c>
      <c r="E60" s="58">
        <v>0</v>
      </c>
      <c r="F60" s="84">
        <v>0</v>
      </c>
      <c r="G60" s="46">
        <v>0</v>
      </c>
      <c r="H60" s="46">
        <v>0</v>
      </c>
      <c r="I60" s="71">
        <f t="shared" si="2"/>
        <v>11872.74</v>
      </c>
      <c r="J60" s="71">
        <f t="shared" si="3"/>
        <v>9739.1</v>
      </c>
      <c r="K60" s="85">
        <f>Лист2!K47</f>
        <v>0</v>
      </c>
      <c r="L60" s="85">
        <f>Лист2!L47</f>
        <v>0</v>
      </c>
      <c r="M60" s="46">
        <f>Лист2!M47</f>
        <v>11872.74</v>
      </c>
      <c r="N60" s="85">
        <f>Лист2!N47</f>
        <v>9739.1</v>
      </c>
    </row>
    <row r="61" spans="1:14" x14ac:dyDescent="0.25">
      <c r="A61" s="15"/>
      <c r="B61" s="57" t="s">
        <v>120</v>
      </c>
      <c r="C61" s="45">
        <f t="shared" si="0"/>
        <v>15547.63</v>
      </c>
      <c r="D61" s="45">
        <f t="shared" si="1"/>
        <v>12753.58</v>
      </c>
      <c r="E61" s="58">
        <v>0</v>
      </c>
      <c r="F61" s="84">
        <v>0</v>
      </c>
      <c r="G61" s="46">
        <v>0</v>
      </c>
      <c r="H61" s="46">
        <v>0</v>
      </c>
      <c r="I61" s="71">
        <f t="shared" si="2"/>
        <v>15547.63</v>
      </c>
      <c r="J61" s="71">
        <f t="shared" si="3"/>
        <v>12753.58</v>
      </c>
      <c r="K61" s="85">
        <f>Лист2!K48</f>
        <v>0</v>
      </c>
      <c r="L61" s="85">
        <f>Лист2!L48</f>
        <v>0</v>
      </c>
      <c r="M61" s="46">
        <f>Лист2!M48</f>
        <v>15547.63</v>
      </c>
      <c r="N61" s="85">
        <f>Лист2!N48</f>
        <v>12753.58</v>
      </c>
    </row>
    <row r="62" spans="1:14" x14ac:dyDescent="0.25">
      <c r="A62" s="15"/>
      <c r="B62" s="57" t="s">
        <v>122</v>
      </c>
      <c r="C62" s="45">
        <f t="shared" si="0"/>
        <v>38445.06</v>
      </c>
      <c r="D62" s="45">
        <f t="shared" si="1"/>
        <v>31536.12</v>
      </c>
      <c r="E62" s="58">
        <v>0</v>
      </c>
      <c r="F62" s="84">
        <v>0</v>
      </c>
      <c r="G62" s="46">
        <v>0</v>
      </c>
      <c r="H62" s="46">
        <v>0</v>
      </c>
      <c r="I62" s="71">
        <f t="shared" si="2"/>
        <v>38445.06</v>
      </c>
      <c r="J62" s="71">
        <f t="shared" si="3"/>
        <v>31536.12</v>
      </c>
      <c r="K62" s="85">
        <f>Лист2!K49</f>
        <v>0</v>
      </c>
      <c r="L62" s="85">
        <f>Лист2!L49</f>
        <v>0</v>
      </c>
      <c r="M62" s="46">
        <f>Лист2!M49</f>
        <v>38445.06</v>
      </c>
      <c r="N62" s="85">
        <f>Лист2!N49</f>
        <v>31536.12</v>
      </c>
    </row>
    <row r="63" spans="1:14" x14ac:dyDescent="0.25">
      <c r="A63" s="15"/>
      <c r="B63" s="57" t="s">
        <v>124</v>
      </c>
      <c r="C63" s="45">
        <f t="shared" si="0"/>
        <v>28268.43</v>
      </c>
      <c r="D63" s="45">
        <f t="shared" si="1"/>
        <v>23188.33</v>
      </c>
      <c r="E63" s="58">
        <v>0</v>
      </c>
      <c r="F63" s="84">
        <v>0</v>
      </c>
      <c r="G63" s="46">
        <v>0</v>
      </c>
      <c r="H63" s="46">
        <v>0</v>
      </c>
      <c r="I63" s="71">
        <f t="shared" si="2"/>
        <v>28268.43</v>
      </c>
      <c r="J63" s="71">
        <f t="shared" si="3"/>
        <v>23188.33</v>
      </c>
      <c r="K63" s="85">
        <f>Лист2!K50</f>
        <v>0</v>
      </c>
      <c r="L63" s="85">
        <f>Лист2!L50</f>
        <v>0</v>
      </c>
      <c r="M63" s="46">
        <f>Лист2!M50</f>
        <v>28268.43</v>
      </c>
      <c r="N63" s="85">
        <f>Лист2!N50</f>
        <v>23188.33</v>
      </c>
    </row>
    <row r="64" spans="1:14" x14ac:dyDescent="0.25">
      <c r="A64" s="15"/>
      <c r="B64" s="57" t="s">
        <v>126</v>
      </c>
      <c r="C64" s="45">
        <f t="shared" si="0"/>
        <v>16395.689999999999</v>
      </c>
      <c r="D64" s="45">
        <f t="shared" si="1"/>
        <v>13449.23</v>
      </c>
      <c r="E64" s="58">
        <v>0</v>
      </c>
      <c r="F64" s="84">
        <v>0</v>
      </c>
      <c r="G64" s="46">
        <v>0</v>
      </c>
      <c r="H64" s="46">
        <v>0</v>
      </c>
      <c r="I64" s="71">
        <f t="shared" si="2"/>
        <v>16395.689999999999</v>
      </c>
      <c r="J64" s="71">
        <f t="shared" si="3"/>
        <v>13449.23</v>
      </c>
      <c r="K64" s="85">
        <f>Лист2!K51</f>
        <v>0</v>
      </c>
      <c r="L64" s="85">
        <f>Лист2!L51</f>
        <v>0</v>
      </c>
      <c r="M64" s="46">
        <f>Лист2!M51</f>
        <v>16395.689999999999</v>
      </c>
      <c r="N64" s="85">
        <f>Лист2!N51</f>
        <v>13449.23</v>
      </c>
    </row>
    <row r="65" spans="1:14" x14ac:dyDescent="0.25">
      <c r="A65" s="15"/>
      <c r="B65" s="57" t="s">
        <v>128</v>
      </c>
      <c r="C65" s="45">
        <f t="shared" si="0"/>
        <v>20918.64</v>
      </c>
      <c r="D65" s="45">
        <f t="shared" si="1"/>
        <v>17159.36</v>
      </c>
      <c r="E65" s="58">
        <v>0</v>
      </c>
      <c r="F65" s="84">
        <v>0</v>
      </c>
      <c r="G65" s="46">
        <v>0</v>
      </c>
      <c r="H65" s="46">
        <v>0</v>
      </c>
      <c r="I65" s="71">
        <f t="shared" si="2"/>
        <v>20918.64</v>
      </c>
      <c r="J65" s="71">
        <f t="shared" si="3"/>
        <v>17159.36</v>
      </c>
      <c r="K65" s="85">
        <f>Лист2!K52</f>
        <v>0</v>
      </c>
      <c r="L65" s="85">
        <f>Лист2!L52</f>
        <v>0</v>
      </c>
      <c r="M65" s="46">
        <f>Лист2!M52</f>
        <v>20918.64</v>
      </c>
      <c r="N65" s="85">
        <f>Лист2!N52</f>
        <v>17159.36</v>
      </c>
    </row>
    <row r="66" spans="1:14" x14ac:dyDescent="0.25">
      <c r="A66" s="15"/>
      <c r="B66" s="57" t="s">
        <v>130</v>
      </c>
      <c r="C66" s="45">
        <f t="shared" si="0"/>
        <v>29399.16</v>
      </c>
      <c r="D66" s="45">
        <f t="shared" si="1"/>
        <v>24115.86</v>
      </c>
      <c r="E66" s="58">
        <v>0</v>
      </c>
      <c r="F66" s="84">
        <v>0</v>
      </c>
      <c r="G66" s="46">
        <v>0</v>
      </c>
      <c r="H66" s="46">
        <v>0</v>
      </c>
      <c r="I66" s="71">
        <f t="shared" si="2"/>
        <v>29399.16</v>
      </c>
      <c r="J66" s="71">
        <f t="shared" si="3"/>
        <v>24115.86</v>
      </c>
      <c r="K66" s="85">
        <f>Лист2!K53</f>
        <v>0</v>
      </c>
      <c r="L66" s="85">
        <f>Лист2!L53</f>
        <v>0</v>
      </c>
      <c r="M66" s="46">
        <f>Лист2!M53</f>
        <v>29399.16</v>
      </c>
      <c r="N66" s="85">
        <f>Лист2!N53</f>
        <v>24115.86</v>
      </c>
    </row>
    <row r="67" spans="1:14" x14ac:dyDescent="0.25">
      <c r="A67" s="15"/>
      <c r="B67" s="57" t="s">
        <v>132</v>
      </c>
      <c r="C67" s="45">
        <f t="shared" si="0"/>
        <v>7349.79</v>
      </c>
      <c r="D67" s="45">
        <f t="shared" si="1"/>
        <v>6028.96</v>
      </c>
      <c r="E67" s="58">
        <v>0</v>
      </c>
      <c r="F67" s="84">
        <v>0</v>
      </c>
      <c r="G67" s="46">
        <v>0</v>
      </c>
      <c r="H67" s="46">
        <v>0</v>
      </c>
      <c r="I67" s="71">
        <f t="shared" si="2"/>
        <v>7349.79</v>
      </c>
      <c r="J67" s="71">
        <f t="shared" si="3"/>
        <v>6028.96</v>
      </c>
      <c r="K67" s="85">
        <f>Лист2!K54</f>
        <v>0</v>
      </c>
      <c r="L67" s="85">
        <f>Лист2!L54</f>
        <v>0</v>
      </c>
      <c r="M67" s="46">
        <f>Лист2!M54</f>
        <v>7349.79</v>
      </c>
      <c r="N67" s="85">
        <f>Лист2!N54</f>
        <v>6028.96</v>
      </c>
    </row>
    <row r="68" spans="1:14" ht="51.75" x14ac:dyDescent="0.25">
      <c r="A68" s="15"/>
      <c r="B68" s="65" t="s">
        <v>134</v>
      </c>
      <c r="C68" s="45">
        <f t="shared" si="0"/>
        <v>14558.24</v>
      </c>
      <c r="D68" s="45">
        <f t="shared" si="1"/>
        <v>11941.99</v>
      </c>
      <c r="E68" s="58">
        <v>0</v>
      </c>
      <c r="F68" s="84">
        <v>0</v>
      </c>
      <c r="G68" s="46">
        <v>0</v>
      </c>
      <c r="H68" s="46">
        <v>0</v>
      </c>
      <c r="I68" s="71">
        <f t="shared" si="2"/>
        <v>14558.24</v>
      </c>
      <c r="J68" s="71">
        <f t="shared" si="3"/>
        <v>11941.99</v>
      </c>
      <c r="K68" s="85">
        <f>Лист2!K55</f>
        <v>14558.24</v>
      </c>
      <c r="L68" s="85">
        <f>Лист2!L55</f>
        <v>11941.99</v>
      </c>
      <c r="M68" s="46">
        <f>Лист2!M55</f>
        <v>0</v>
      </c>
      <c r="N68" s="85">
        <f>Лист2!N55</f>
        <v>0</v>
      </c>
    </row>
    <row r="69" spans="1:14" x14ac:dyDescent="0.25">
      <c r="A69" s="15"/>
      <c r="B69" s="65" t="s">
        <v>136</v>
      </c>
      <c r="C69" s="45">
        <f t="shared" si="0"/>
        <v>7632.48</v>
      </c>
      <c r="D69" s="45">
        <f t="shared" si="1"/>
        <v>6260.85</v>
      </c>
      <c r="E69" s="58">
        <v>0</v>
      </c>
      <c r="F69" s="84">
        <v>0</v>
      </c>
      <c r="G69" s="46">
        <v>0</v>
      </c>
      <c r="H69" s="46">
        <v>0</v>
      </c>
      <c r="I69" s="71">
        <f t="shared" si="2"/>
        <v>7632.48</v>
      </c>
      <c r="J69" s="71">
        <f t="shared" si="3"/>
        <v>6260.85</v>
      </c>
      <c r="K69" s="85">
        <f>Лист2!K56</f>
        <v>0</v>
      </c>
      <c r="L69" s="85">
        <f>Лист2!L56</f>
        <v>0</v>
      </c>
      <c r="M69" s="46">
        <f>Лист2!M56</f>
        <v>7632.48</v>
      </c>
      <c r="N69" s="85">
        <f>Лист2!N56</f>
        <v>6260.85</v>
      </c>
    </row>
    <row r="70" spans="1:14" x14ac:dyDescent="0.25">
      <c r="A70" s="15"/>
      <c r="B70" s="65" t="s">
        <v>138</v>
      </c>
      <c r="C70" s="45">
        <f t="shared" si="0"/>
        <v>10176.629999999999</v>
      </c>
      <c r="D70" s="45">
        <f t="shared" si="1"/>
        <v>8347.7999999999993</v>
      </c>
      <c r="E70" s="58">
        <v>0</v>
      </c>
      <c r="F70" s="84">
        <v>0</v>
      </c>
      <c r="G70" s="46">
        <v>0</v>
      </c>
      <c r="H70" s="46">
        <v>0</v>
      </c>
      <c r="I70" s="71">
        <f t="shared" si="2"/>
        <v>10176.629999999999</v>
      </c>
      <c r="J70" s="71">
        <f t="shared" si="3"/>
        <v>8347.7999999999993</v>
      </c>
      <c r="K70" s="85">
        <f>Лист2!K57</f>
        <v>10176.629999999999</v>
      </c>
      <c r="L70" s="85">
        <f>Лист2!L57</f>
        <v>8347.7999999999993</v>
      </c>
      <c r="M70" s="46">
        <f>Лист2!M57</f>
        <v>0</v>
      </c>
      <c r="N70" s="85">
        <f>Лист2!N57</f>
        <v>0</v>
      </c>
    </row>
    <row r="71" spans="1:14" x14ac:dyDescent="0.25">
      <c r="A71" s="15"/>
      <c r="B71" s="65" t="s">
        <v>140</v>
      </c>
      <c r="C71" s="45">
        <f t="shared" si="0"/>
        <v>6784.42</v>
      </c>
      <c r="D71" s="45">
        <f t="shared" si="1"/>
        <v>5565.2</v>
      </c>
      <c r="E71" s="58">
        <v>0</v>
      </c>
      <c r="F71" s="84">
        <v>0</v>
      </c>
      <c r="G71" s="46">
        <v>0</v>
      </c>
      <c r="H71" s="46">
        <v>0</v>
      </c>
      <c r="I71" s="71">
        <f t="shared" si="2"/>
        <v>6784.42</v>
      </c>
      <c r="J71" s="71">
        <f t="shared" si="3"/>
        <v>5565.2</v>
      </c>
      <c r="K71" s="85">
        <f>Лист2!K58</f>
        <v>0</v>
      </c>
      <c r="L71" s="85">
        <f>Лист2!L58</f>
        <v>0</v>
      </c>
      <c r="M71" s="46">
        <f>Лист2!M58</f>
        <v>6784.42</v>
      </c>
      <c r="N71" s="85">
        <f>Лист2!N58</f>
        <v>5565.2</v>
      </c>
    </row>
    <row r="72" spans="1:14" x14ac:dyDescent="0.25">
      <c r="A72" s="15"/>
      <c r="B72" s="65" t="s">
        <v>142</v>
      </c>
      <c r="C72" s="45">
        <f t="shared" si="0"/>
        <v>24593.53</v>
      </c>
      <c r="D72" s="45">
        <f t="shared" si="1"/>
        <v>20173.84</v>
      </c>
      <c r="E72" s="58">
        <v>0</v>
      </c>
      <c r="F72" s="84">
        <v>0</v>
      </c>
      <c r="G72" s="46">
        <v>0</v>
      </c>
      <c r="H72" s="46">
        <v>0</v>
      </c>
      <c r="I72" s="71">
        <f t="shared" si="2"/>
        <v>24593.53</v>
      </c>
      <c r="J72" s="71">
        <f t="shared" si="3"/>
        <v>20173.84</v>
      </c>
      <c r="K72" s="85">
        <f>Лист2!K59</f>
        <v>0</v>
      </c>
      <c r="L72" s="85">
        <f>Лист2!L59</f>
        <v>0</v>
      </c>
      <c r="M72" s="46">
        <f>Лист2!M59</f>
        <v>24593.53</v>
      </c>
      <c r="N72" s="85">
        <f>Лист2!N59</f>
        <v>20173.84</v>
      </c>
    </row>
    <row r="73" spans="1:14" x14ac:dyDescent="0.25">
      <c r="A73" s="15"/>
      <c r="B73" s="65" t="s">
        <v>144</v>
      </c>
      <c r="C73" s="45">
        <f t="shared" si="0"/>
        <v>5653.69</v>
      </c>
      <c r="D73" s="45">
        <f t="shared" si="1"/>
        <v>4637.67</v>
      </c>
      <c r="E73" s="58">
        <v>0</v>
      </c>
      <c r="F73" s="84">
        <v>0</v>
      </c>
      <c r="G73" s="46">
        <v>0</v>
      </c>
      <c r="H73" s="46">
        <v>0</v>
      </c>
      <c r="I73" s="71">
        <f t="shared" si="2"/>
        <v>5653.69</v>
      </c>
      <c r="J73" s="71">
        <f t="shared" si="3"/>
        <v>4637.67</v>
      </c>
      <c r="K73" s="85">
        <f>Лист2!K60</f>
        <v>0</v>
      </c>
      <c r="L73" s="85">
        <f>Лист2!L60</f>
        <v>0</v>
      </c>
      <c r="M73" s="46">
        <f>Лист2!M60</f>
        <v>5653.69</v>
      </c>
      <c r="N73" s="85">
        <f>Лист2!N60</f>
        <v>4637.67</v>
      </c>
    </row>
    <row r="74" spans="1:14" x14ac:dyDescent="0.25">
      <c r="A74" s="15"/>
      <c r="B74" s="65" t="s">
        <v>146</v>
      </c>
      <c r="C74" s="45">
        <f t="shared" si="0"/>
        <v>6219.05</v>
      </c>
      <c r="D74" s="45">
        <f t="shared" si="1"/>
        <v>5101.43</v>
      </c>
      <c r="E74" s="58">
        <v>0</v>
      </c>
      <c r="F74" s="84">
        <v>0</v>
      </c>
      <c r="G74" s="46">
        <v>0</v>
      </c>
      <c r="H74" s="46">
        <v>0</v>
      </c>
      <c r="I74" s="71">
        <f t="shared" si="2"/>
        <v>6219.05</v>
      </c>
      <c r="J74" s="71">
        <f t="shared" si="3"/>
        <v>5101.43</v>
      </c>
      <c r="K74" s="85">
        <f>Лист2!K61</f>
        <v>0</v>
      </c>
      <c r="L74" s="85">
        <f>Лист2!L61</f>
        <v>0</v>
      </c>
      <c r="M74" s="46">
        <f>Лист2!M61</f>
        <v>6219.05</v>
      </c>
      <c r="N74" s="85">
        <f>Лист2!N61</f>
        <v>5101.43</v>
      </c>
    </row>
    <row r="75" spans="1:14" x14ac:dyDescent="0.25">
      <c r="A75" s="15"/>
      <c r="B75" s="65" t="s">
        <v>148</v>
      </c>
      <c r="C75" s="45">
        <f t="shared" si="0"/>
        <v>7349.79</v>
      </c>
      <c r="D75" s="45">
        <f t="shared" si="1"/>
        <v>6028.96</v>
      </c>
      <c r="E75" s="58">
        <v>0</v>
      </c>
      <c r="F75" s="84">
        <v>0</v>
      </c>
      <c r="G75" s="46">
        <v>0</v>
      </c>
      <c r="H75" s="46">
        <v>0</v>
      </c>
      <c r="I75" s="71">
        <f t="shared" si="2"/>
        <v>7349.79</v>
      </c>
      <c r="J75" s="71">
        <f t="shared" si="3"/>
        <v>6028.96</v>
      </c>
      <c r="K75" s="85">
        <f>Лист2!K62</f>
        <v>0</v>
      </c>
      <c r="L75" s="85">
        <f>Лист2!L62</f>
        <v>0</v>
      </c>
      <c r="M75" s="46">
        <f>Лист2!M62</f>
        <v>7349.79</v>
      </c>
      <c r="N75" s="85">
        <f>Лист2!N62</f>
        <v>6028.96</v>
      </c>
    </row>
    <row r="76" spans="1:14" x14ac:dyDescent="0.25">
      <c r="A76" s="15"/>
      <c r="B76" s="65" t="s">
        <v>150</v>
      </c>
      <c r="C76" s="45">
        <f t="shared" si="0"/>
        <v>27137.69</v>
      </c>
      <c r="D76" s="45">
        <f t="shared" si="1"/>
        <v>22260.79</v>
      </c>
      <c r="E76" s="58">
        <v>0</v>
      </c>
      <c r="F76" s="84">
        <v>0</v>
      </c>
      <c r="G76" s="46">
        <v>0</v>
      </c>
      <c r="H76" s="46">
        <v>0</v>
      </c>
      <c r="I76" s="71">
        <f t="shared" si="2"/>
        <v>27137.69</v>
      </c>
      <c r="J76" s="71">
        <f t="shared" si="3"/>
        <v>22260.79</v>
      </c>
      <c r="K76" s="85">
        <f>Лист2!K63</f>
        <v>0</v>
      </c>
      <c r="L76" s="85">
        <f>Лист2!L63</f>
        <v>0</v>
      </c>
      <c r="M76" s="46">
        <f>Лист2!M63</f>
        <v>27137.69</v>
      </c>
      <c r="N76" s="85">
        <f>Лист2!N63</f>
        <v>22260.79</v>
      </c>
    </row>
    <row r="77" spans="1:14" x14ac:dyDescent="0.25">
      <c r="A77" s="15"/>
      <c r="B77" s="65" t="s">
        <v>152</v>
      </c>
      <c r="C77" s="45">
        <f t="shared" si="0"/>
        <v>5653.69</v>
      </c>
      <c r="D77" s="45">
        <f t="shared" si="1"/>
        <v>4637.67</v>
      </c>
      <c r="E77" s="58">
        <v>0</v>
      </c>
      <c r="F77" s="84">
        <v>0</v>
      </c>
      <c r="G77" s="46">
        <v>0</v>
      </c>
      <c r="H77" s="46">
        <v>0</v>
      </c>
      <c r="I77" s="71">
        <f t="shared" si="2"/>
        <v>5653.69</v>
      </c>
      <c r="J77" s="71">
        <f t="shared" si="3"/>
        <v>4637.67</v>
      </c>
      <c r="K77" s="85">
        <f>Лист2!K64</f>
        <v>0</v>
      </c>
      <c r="L77" s="85">
        <f>Лист2!L64</f>
        <v>0</v>
      </c>
      <c r="M77" s="46">
        <f>Лист2!M64</f>
        <v>5653.69</v>
      </c>
      <c r="N77" s="85">
        <f>Лист2!N64</f>
        <v>4637.67</v>
      </c>
    </row>
    <row r="78" spans="1:14" x14ac:dyDescent="0.25">
      <c r="A78" s="15"/>
      <c r="B78" s="65" t="s">
        <v>154</v>
      </c>
      <c r="C78" s="45">
        <f t="shared" si="0"/>
        <v>8480.5300000000007</v>
      </c>
      <c r="D78" s="45">
        <f t="shared" si="1"/>
        <v>6956.5</v>
      </c>
      <c r="E78" s="58">
        <v>0</v>
      </c>
      <c r="F78" s="84">
        <v>0</v>
      </c>
      <c r="G78" s="46">
        <v>0</v>
      </c>
      <c r="H78" s="46">
        <v>0</v>
      </c>
      <c r="I78" s="71">
        <f t="shared" si="2"/>
        <v>8480.5300000000007</v>
      </c>
      <c r="J78" s="71">
        <f t="shared" si="3"/>
        <v>6956.5</v>
      </c>
      <c r="K78" s="85">
        <f>Лист2!K65</f>
        <v>0</v>
      </c>
      <c r="L78" s="85">
        <f>Лист2!L65</f>
        <v>0</v>
      </c>
      <c r="M78" s="46">
        <f>Лист2!M65</f>
        <v>8480.5300000000007</v>
      </c>
      <c r="N78" s="85">
        <f>Лист2!N65</f>
        <v>6956.5</v>
      </c>
    </row>
    <row r="79" spans="1:14" x14ac:dyDescent="0.25">
      <c r="A79" s="15"/>
      <c r="B79" s="65" t="s">
        <v>156</v>
      </c>
      <c r="C79" s="45">
        <f t="shared" si="0"/>
        <v>6501.74</v>
      </c>
      <c r="D79" s="45">
        <f t="shared" si="1"/>
        <v>5333.32</v>
      </c>
      <c r="E79" s="58">
        <v>0</v>
      </c>
      <c r="F79" s="84">
        <v>0</v>
      </c>
      <c r="G79" s="46">
        <v>0</v>
      </c>
      <c r="H79" s="46">
        <v>0</v>
      </c>
      <c r="I79" s="71">
        <f t="shared" si="2"/>
        <v>6501.74</v>
      </c>
      <c r="J79" s="71">
        <f t="shared" si="3"/>
        <v>5333.32</v>
      </c>
      <c r="K79" s="85">
        <f>Лист2!K66</f>
        <v>0</v>
      </c>
      <c r="L79" s="85">
        <f>Лист2!L66</f>
        <v>0</v>
      </c>
      <c r="M79" s="46">
        <f>Лист2!M66</f>
        <v>6501.74</v>
      </c>
      <c r="N79" s="85">
        <f>Лист2!N66</f>
        <v>5333.32</v>
      </c>
    </row>
    <row r="80" spans="1:14" x14ac:dyDescent="0.25">
      <c r="A80" s="15"/>
      <c r="B80" s="65" t="s">
        <v>158</v>
      </c>
      <c r="C80" s="45">
        <f t="shared" si="0"/>
        <v>6501.74</v>
      </c>
      <c r="D80" s="45">
        <f t="shared" si="1"/>
        <v>5333.32</v>
      </c>
      <c r="E80" s="58">
        <v>0</v>
      </c>
      <c r="F80" s="84">
        <v>0</v>
      </c>
      <c r="G80" s="46">
        <v>0</v>
      </c>
      <c r="H80" s="46">
        <v>0</v>
      </c>
      <c r="I80" s="71">
        <f t="shared" si="2"/>
        <v>6501.74</v>
      </c>
      <c r="J80" s="71">
        <f t="shared" si="3"/>
        <v>5333.32</v>
      </c>
      <c r="K80" s="85">
        <f>Лист2!K67</f>
        <v>0</v>
      </c>
      <c r="L80" s="85">
        <f>Лист2!L67</f>
        <v>0</v>
      </c>
      <c r="M80" s="46">
        <f>Лист2!M67</f>
        <v>6501.74</v>
      </c>
      <c r="N80" s="85">
        <f>Лист2!N67</f>
        <v>5333.32</v>
      </c>
    </row>
    <row r="81" spans="1:14" x14ac:dyDescent="0.25">
      <c r="A81" s="15"/>
      <c r="B81" s="65" t="s">
        <v>160</v>
      </c>
      <c r="C81" s="45">
        <f t="shared" si="0"/>
        <v>32508.69</v>
      </c>
      <c r="D81" s="45">
        <f t="shared" si="1"/>
        <v>26666.58</v>
      </c>
      <c r="E81" s="58">
        <v>0</v>
      </c>
      <c r="F81" s="84">
        <v>0</v>
      </c>
      <c r="G81" s="46">
        <v>0</v>
      </c>
      <c r="H81" s="46">
        <v>0</v>
      </c>
      <c r="I81" s="71">
        <f t="shared" si="2"/>
        <v>32508.69</v>
      </c>
      <c r="J81" s="71">
        <f t="shared" si="3"/>
        <v>26666.58</v>
      </c>
      <c r="K81" s="85">
        <f>Лист2!K68</f>
        <v>0</v>
      </c>
      <c r="L81" s="85">
        <f>Лист2!L68</f>
        <v>0</v>
      </c>
      <c r="M81" s="46">
        <f>Лист2!M68</f>
        <v>32508.69</v>
      </c>
      <c r="N81" s="85">
        <f>Лист2!N68</f>
        <v>26666.58</v>
      </c>
    </row>
    <row r="82" spans="1:14" x14ac:dyDescent="0.25">
      <c r="A82" s="15"/>
      <c r="B82" s="65" t="s">
        <v>162</v>
      </c>
      <c r="C82" s="45">
        <f t="shared" si="0"/>
        <v>5936.37</v>
      </c>
      <c r="D82" s="45">
        <f t="shared" si="1"/>
        <v>4869.55</v>
      </c>
      <c r="E82" s="58">
        <v>0</v>
      </c>
      <c r="F82" s="84">
        <v>0</v>
      </c>
      <c r="G82" s="46">
        <v>0</v>
      </c>
      <c r="H82" s="46">
        <v>0</v>
      </c>
      <c r="I82" s="71">
        <f t="shared" si="2"/>
        <v>5936.37</v>
      </c>
      <c r="J82" s="71">
        <f t="shared" si="3"/>
        <v>4869.55</v>
      </c>
      <c r="K82" s="85">
        <f>Лист2!K69</f>
        <v>0</v>
      </c>
      <c r="L82" s="85">
        <f>Лист2!L69</f>
        <v>0</v>
      </c>
      <c r="M82" s="46">
        <f>Лист2!M69</f>
        <v>5936.37</v>
      </c>
      <c r="N82" s="85">
        <f>Лист2!N69</f>
        <v>4869.55</v>
      </c>
    </row>
    <row r="83" spans="1:14" x14ac:dyDescent="0.25">
      <c r="A83" s="15"/>
      <c r="B83" s="57" t="s">
        <v>164</v>
      </c>
      <c r="C83" s="45">
        <f t="shared" ref="C83:D146" si="4">SUM(I83)</f>
        <v>2826.84</v>
      </c>
      <c r="D83" s="45">
        <f t="shared" si="4"/>
        <v>2318.83</v>
      </c>
      <c r="E83" s="58">
        <v>0</v>
      </c>
      <c r="F83" s="84">
        <v>0</v>
      </c>
      <c r="G83" s="46">
        <v>0</v>
      </c>
      <c r="H83" s="46">
        <v>0</v>
      </c>
      <c r="I83" s="71">
        <f t="shared" ref="I83:J98" si="5">SUM(K83)+M83</f>
        <v>2826.84</v>
      </c>
      <c r="J83" s="71">
        <f t="shared" si="5"/>
        <v>2318.83</v>
      </c>
      <c r="K83" s="85">
        <f>Лист2!K70</f>
        <v>2826.84</v>
      </c>
      <c r="L83" s="85">
        <f>Лист2!L70</f>
        <v>2318.83</v>
      </c>
      <c r="M83" s="46">
        <f>Лист2!M70</f>
        <v>0</v>
      </c>
      <c r="N83" s="85">
        <f>Лист2!N70</f>
        <v>0</v>
      </c>
    </row>
    <row r="84" spans="1:14" x14ac:dyDescent="0.25">
      <c r="A84" s="15"/>
      <c r="B84" s="57" t="s">
        <v>166</v>
      </c>
      <c r="C84" s="45">
        <f t="shared" si="4"/>
        <v>4522.95</v>
      </c>
      <c r="D84" s="45">
        <f t="shared" si="4"/>
        <v>3710.13</v>
      </c>
      <c r="E84" s="58">
        <v>0</v>
      </c>
      <c r="F84" s="84">
        <v>0</v>
      </c>
      <c r="G84" s="46">
        <v>0</v>
      </c>
      <c r="H84" s="46">
        <v>0</v>
      </c>
      <c r="I84" s="71">
        <f t="shared" si="5"/>
        <v>4522.95</v>
      </c>
      <c r="J84" s="71">
        <f t="shared" si="5"/>
        <v>3710.13</v>
      </c>
      <c r="K84" s="85">
        <f>Лист2!K71</f>
        <v>4522.95</v>
      </c>
      <c r="L84" s="85">
        <f>Лист2!L71</f>
        <v>3710.13</v>
      </c>
      <c r="M84" s="46">
        <f>Лист2!M71</f>
        <v>0</v>
      </c>
      <c r="N84" s="85">
        <f>Лист2!N71</f>
        <v>0</v>
      </c>
    </row>
    <row r="85" spans="1:14" ht="26.25" x14ac:dyDescent="0.25">
      <c r="A85" s="15"/>
      <c r="B85" s="65" t="s">
        <v>168</v>
      </c>
      <c r="C85" s="45">
        <f t="shared" si="4"/>
        <v>5088.32</v>
      </c>
      <c r="D85" s="45">
        <f t="shared" si="4"/>
        <v>4173.8999999999996</v>
      </c>
      <c r="E85" s="58">
        <v>0</v>
      </c>
      <c r="F85" s="84">
        <v>0</v>
      </c>
      <c r="G85" s="46">
        <v>0</v>
      </c>
      <c r="H85" s="46">
        <v>0</v>
      </c>
      <c r="I85" s="71">
        <f t="shared" si="5"/>
        <v>5088.32</v>
      </c>
      <c r="J85" s="71">
        <f t="shared" si="5"/>
        <v>4173.8999999999996</v>
      </c>
      <c r="K85" s="85">
        <f>Лист2!K72</f>
        <v>5088.32</v>
      </c>
      <c r="L85" s="85">
        <f>Лист2!L72</f>
        <v>4173.8999999999996</v>
      </c>
      <c r="M85" s="46">
        <f>Лист2!M72</f>
        <v>0</v>
      </c>
      <c r="N85" s="85">
        <f>Лист2!N72</f>
        <v>0</v>
      </c>
    </row>
    <row r="86" spans="1:14" ht="26.25" x14ac:dyDescent="0.25">
      <c r="A86" s="15"/>
      <c r="B86" s="65" t="s">
        <v>170</v>
      </c>
      <c r="C86" s="45">
        <f t="shared" si="4"/>
        <v>11872.74</v>
      </c>
      <c r="D86" s="45">
        <f t="shared" si="4"/>
        <v>9739.1</v>
      </c>
      <c r="E86" s="58">
        <v>0</v>
      </c>
      <c r="F86" s="84">
        <v>0</v>
      </c>
      <c r="G86" s="46">
        <v>0</v>
      </c>
      <c r="H86" s="46">
        <v>0</v>
      </c>
      <c r="I86" s="71">
        <f t="shared" si="5"/>
        <v>11872.74</v>
      </c>
      <c r="J86" s="71">
        <f t="shared" si="5"/>
        <v>9739.1</v>
      </c>
      <c r="K86" s="85">
        <f>Лист2!K73</f>
        <v>11872.74</v>
      </c>
      <c r="L86" s="85">
        <f>Лист2!L73</f>
        <v>9739.1</v>
      </c>
      <c r="M86" s="46">
        <f>Лист2!M73</f>
        <v>0</v>
      </c>
      <c r="N86" s="85">
        <f>Лист2!N73</f>
        <v>0</v>
      </c>
    </row>
    <row r="87" spans="1:14" ht="51.75" x14ac:dyDescent="0.25">
      <c r="A87" s="15"/>
      <c r="B87" s="65" t="s">
        <v>172</v>
      </c>
      <c r="C87" s="45">
        <f t="shared" si="4"/>
        <v>36748.959999999999</v>
      </c>
      <c r="D87" s="45">
        <f t="shared" si="4"/>
        <v>30144.82</v>
      </c>
      <c r="E87" s="58">
        <v>0</v>
      </c>
      <c r="F87" s="84">
        <v>0</v>
      </c>
      <c r="G87" s="46">
        <v>0</v>
      </c>
      <c r="H87" s="46">
        <v>0</v>
      </c>
      <c r="I87" s="71">
        <f t="shared" si="5"/>
        <v>36748.959999999999</v>
      </c>
      <c r="J87" s="71">
        <f t="shared" si="5"/>
        <v>30144.82</v>
      </c>
      <c r="K87" s="85">
        <f>Лист2!K74</f>
        <v>36748.959999999999</v>
      </c>
      <c r="L87" s="85">
        <f>Лист2!L74</f>
        <v>30144.82</v>
      </c>
      <c r="M87" s="46">
        <f>Лист2!M74</f>
        <v>0</v>
      </c>
      <c r="N87" s="85">
        <f>Лист2!N74</f>
        <v>0</v>
      </c>
    </row>
    <row r="88" spans="1:14" x14ac:dyDescent="0.25">
      <c r="A88" s="15"/>
      <c r="B88" s="65" t="s">
        <v>174</v>
      </c>
      <c r="C88" s="45">
        <f t="shared" si="4"/>
        <v>7915.16</v>
      </c>
      <c r="D88" s="45">
        <f t="shared" si="4"/>
        <v>6492.73</v>
      </c>
      <c r="E88" s="58">
        <v>0</v>
      </c>
      <c r="F88" s="84">
        <v>0</v>
      </c>
      <c r="G88" s="46">
        <v>0</v>
      </c>
      <c r="H88" s="46">
        <v>0</v>
      </c>
      <c r="I88" s="71">
        <f t="shared" si="5"/>
        <v>7915.16</v>
      </c>
      <c r="J88" s="71">
        <f t="shared" si="5"/>
        <v>6492.73</v>
      </c>
      <c r="K88" s="85">
        <f>Лист2!K75</f>
        <v>0</v>
      </c>
      <c r="L88" s="85">
        <f>Лист2!L75</f>
        <v>0</v>
      </c>
      <c r="M88" s="46">
        <f>Лист2!M75</f>
        <v>7915.16</v>
      </c>
      <c r="N88" s="85">
        <f>Лист2!N75</f>
        <v>6492.73</v>
      </c>
    </row>
    <row r="89" spans="1:14" x14ac:dyDescent="0.25">
      <c r="A89" s="15"/>
      <c r="B89" s="64" t="s">
        <v>175</v>
      </c>
      <c r="C89" s="45"/>
      <c r="D89" s="45"/>
      <c r="E89" s="58">
        <v>0</v>
      </c>
      <c r="F89" s="84">
        <v>0</v>
      </c>
      <c r="G89" s="46">
        <v>0</v>
      </c>
      <c r="H89" s="46">
        <v>0</v>
      </c>
      <c r="I89" s="71">
        <f t="shared" si="5"/>
        <v>0</v>
      </c>
      <c r="J89" s="71">
        <f t="shared" si="5"/>
        <v>0</v>
      </c>
      <c r="K89" s="85">
        <f>Лист2!K76</f>
        <v>0</v>
      </c>
      <c r="L89" s="85">
        <f>Лист2!L76</f>
        <v>0</v>
      </c>
      <c r="M89" s="46">
        <f>Лист2!M76</f>
        <v>0</v>
      </c>
      <c r="N89" s="85">
        <f>Лист2!N76</f>
        <v>0</v>
      </c>
    </row>
    <row r="90" spans="1:14" ht="39" x14ac:dyDescent="0.25">
      <c r="A90" s="15"/>
      <c r="B90" s="65" t="s">
        <v>176</v>
      </c>
      <c r="C90" s="45">
        <f t="shared" si="4"/>
        <v>42402.64</v>
      </c>
      <c r="D90" s="45">
        <f t="shared" si="4"/>
        <v>34782.49</v>
      </c>
      <c r="E90" s="58">
        <v>0</v>
      </c>
      <c r="F90" s="84">
        <v>0</v>
      </c>
      <c r="G90" s="46">
        <v>0</v>
      </c>
      <c r="H90" s="46">
        <v>0</v>
      </c>
      <c r="I90" s="71">
        <f t="shared" si="5"/>
        <v>42402.64</v>
      </c>
      <c r="J90" s="71">
        <f t="shared" si="5"/>
        <v>34782.49</v>
      </c>
      <c r="K90" s="85">
        <f>Лист2!K77</f>
        <v>0</v>
      </c>
      <c r="L90" s="85">
        <f>Лист2!L77</f>
        <v>0</v>
      </c>
      <c r="M90" s="46">
        <f>Лист2!M77</f>
        <v>42402.64</v>
      </c>
      <c r="N90" s="85">
        <f>Лист2!N77</f>
        <v>34782.49</v>
      </c>
    </row>
    <row r="91" spans="1:14" ht="26.25" x14ac:dyDescent="0.25">
      <c r="A91" s="15"/>
      <c r="B91" s="65" t="s">
        <v>178</v>
      </c>
      <c r="C91" s="45">
        <f t="shared" si="4"/>
        <v>59363.7</v>
      </c>
      <c r="D91" s="45">
        <f t="shared" si="4"/>
        <v>48695.49</v>
      </c>
      <c r="E91" s="58">
        <v>0</v>
      </c>
      <c r="F91" s="84">
        <v>0</v>
      </c>
      <c r="G91" s="46">
        <v>0</v>
      </c>
      <c r="H91" s="46">
        <v>0</v>
      </c>
      <c r="I91" s="71">
        <f t="shared" si="5"/>
        <v>59363.7</v>
      </c>
      <c r="J91" s="71">
        <f t="shared" si="5"/>
        <v>48695.49</v>
      </c>
      <c r="K91" s="85">
        <f>Лист2!K78</f>
        <v>0</v>
      </c>
      <c r="L91" s="85">
        <f>Лист2!L78</f>
        <v>0</v>
      </c>
      <c r="M91" s="46">
        <f>Лист2!M78</f>
        <v>59363.7</v>
      </c>
      <c r="N91" s="85">
        <f>Лист2!N78</f>
        <v>48695.49</v>
      </c>
    </row>
    <row r="92" spans="1:14" ht="39" x14ac:dyDescent="0.25">
      <c r="A92" s="15"/>
      <c r="B92" s="65" t="s">
        <v>180</v>
      </c>
      <c r="C92" s="45">
        <f t="shared" si="4"/>
        <v>24028.16</v>
      </c>
      <c r="D92" s="45">
        <f t="shared" si="4"/>
        <v>19710.080000000002</v>
      </c>
      <c r="E92" s="58">
        <v>0</v>
      </c>
      <c r="F92" s="84">
        <v>0</v>
      </c>
      <c r="G92" s="46">
        <v>0</v>
      </c>
      <c r="H92" s="46">
        <v>0</v>
      </c>
      <c r="I92" s="71">
        <f t="shared" si="5"/>
        <v>24028.16</v>
      </c>
      <c r="J92" s="71">
        <f t="shared" si="5"/>
        <v>19710.080000000002</v>
      </c>
      <c r="K92" s="85">
        <f>Лист2!K79</f>
        <v>0</v>
      </c>
      <c r="L92" s="85">
        <f>Лист2!L79</f>
        <v>0</v>
      </c>
      <c r="M92" s="46">
        <f>Лист2!M79</f>
        <v>24028.16</v>
      </c>
      <c r="N92" s="85">
        <f>Лист2!N79</f>
        <v>19710.080000000002</v>
      </c>
    </row>
    <row r="93" spans="1:14" x14ac:dyDescent="0.25">
      <c r="A93" s="15"/>
      <c r="B93" s="65" t="s">
        <v>182</v>
      </c>
      <c r="C93" s="45">
        <f t="shared" si="4"/>
        <v>310952.7</v>
      </c>
      <c r="D93" s="45">
        <f t="shared" si="4"/>
        <v>255071.6</v>
      </c>
      <c r="E93" s="58">
        <v>0</v>
      </c>
      <c r="F93" s="84">
        <v>0</v>
      </c>
      <c r="G93" s="46">
        <v>0</v>
      </c>
      <c r="H93" s="46">
        <v>0</v>
      </c>
      <c r="I93" s="71">
        <f t="shared" si="5"/>
        <v>310952.7</v>
      </c>
      <c r="J93" s="71">
        <f t="shared" si="5"/>
        <v>255071.6</v>
      </c>
      <c r="K93" s="85">
        <f>Лист2!K80</f>
        <v>0</v>
      </c>
      <c r="L93" s="85">
        <f>Лист2!L80</f>
        <v>0</v>
      </c>
      <c r="M93" s="46">
        <f>Лист2!M80</f>
        <v>310952.7</v>
      </c>
      <c r="N93" s="85">
        <f>Лист2!N80</f>
        <v>255071.6</v>
      </c>
    </row>
    <row r="94" spans="1:14" ht="26.25" x14ac:dyDescent="0.25">
      <c r="A94" s="15"/>
      <c r="B94" s="65" t="s">
        <v>184</v>
      </c>
      <c r="C94" s="45">
        <f t="shared" si="4"/>
        <v>223320.57</v>
      </c>
      <c r="D94" s="45">
        <f t="shared" si="4"/>
        <v>183187.78</v>
      </c>
      <c r="E94" s="58">
        <v>0</v>
      </c>
      <c r="F94" s="84">
        <v>0</v>
      </c>
      <c r="G94" s="46">
        <v>0</v>
      </c>
      <c r="H94" s="46">
        <v>0</v>
      </c>
      <c r="I94" s="71">
        <f t="shared" si="5"/>
        <v>223320.57</v>
      </c>
      <c r="J94" s="71">
        <f t="shared" si="5"/>
        <v>183187.78</v>
      </c>
      <c r="K94" s="85">
        <f>Лист2!K81</f>
        <v>0</v>
      </c>
      <c r="L94" s="85">
        <f>Лист2!L81</f>
        <v>0</v>
      </c>
      <c r="M94" s="46">
        <f>Лист2!M81</f>
        <v>223320.57</v>
      </c>
      <c r="N94" s="85">
        <f>Лист2!N81</f>
        <v>183187.78</v>
      </c>
    </row>
    <row r="95" spans="1:14" ht="39" x14ac:dyDescent="0.25">
      <c r="A95" s="15"/>
      <c r="B95" s="67" t="s">
        <v>186</v>
      </c>
      <c r="C95" s="55">
        <f t="shared" si="4"/>
        <v>27243.39</v>
      </c>
      <c r="D95" s="55">
        <f t="shared" si="4"/>
        <v>17015.36</v>
      </c>
      <c r="E95" s="58">
        <v>0</v>
      </c>
      <c r="F95" s="84">
        <v>0</v>
      </c>
      <c r="G95" s="46">
        <v>0</v>
      </c>
      <c r="H95" s="46">
        <v>0</v>
      </c>
      <c r="I95" s="78">
        <f t="shared" si="5"/>
        <v>27243.39</v>
      </c>
      <c r="J95" s="78">
        <f t="shared" si="5"/>
        <v>17015.36</v>
      </c>
      <c r="K95" s="86">
        <f>Лист2!R82</f>
        <v>0</v>
      </c>
      <c r="L95" s="86">
        <f>Лист2!S82</f>
        <v>0</v>
      </c>
      <c r="M95" s="46">
        <f>Лист2!T82</f>
        <v>27243.39</v>
      </c>
      <c r="N95" s="85">
        <f>Лист2!U82</f>
        <v>17015.36</v>
      </c>
    </row>
    <row r="96" spans="1:14" ht="39" x14ac:dyDescent="0.25">
      <c r="A96" s="15"/>
      <c r="B96" s="67" t="s">
        <v>188</v>
      </c>
      <c r="C96" s="55">
        <f t="shared" si="4"/>
        <v>52973.25</v>
      </c>
      <c r="D96" s="55">
        <f t="shared" si="4"/>
        <v>33085.42</v>
      </c>
      <c r="E96" s="58">
        <v>0</v>
      </c>
      <c r="F96" s="84">
        <v>0</v>
      </c>
      <c r="G96" s="46">
        <v>0</v>
      </c>
      <c r="H96" s="46">
        <v>0</v>
      </c>
      <c r="I96" s="78">
        <f t="shared" si="5"/>
        <v>52973.25</v>
      </c>
      <c r="J96" s="78">
        <f t="shared" si="5"/>
        <v>33085.42</v>
      </c>
      <c r="K96" s="86">
        <f>Лист2!R83</f>
        <v>0</v>
      </c>
      <c r="L96" s="86">
        <f>Лист2!S83</f>
        <v>0</v>
      </c>
      <c r="M96" s="46">
        <f>Лист2!T83</f>
        <v>52973.25</v>
      </c>
      <c r="N96" s="85">
        <f>Лист2!U83</f>
        <v>33085.42</v>
      </c>
    </row>
    <row r="97" spans="1:14" ht="39" x14ac:dyDescent="0.25">
      <c r="A97" s="15"/>
      <c r="B97" s="67" t="s">
        <v>190</v>
      </c>
      <c r="C97" s="55">
        <f t="shared" si="4"/>
        <v>9837.89</v>
      </c>
      <c r="D97" s="55">
        <f t="shared" si="4"/>
        <v>6144.44</v>
      </c>
      <c r="E97" s="58">
        <v>0</v>
      </c>
      <c r="F97" s="84">
        <v>0</v>
      </c>
      <c r="G97" s="46">
        <v>0</v>
      </c>
      <c r="H97" s="46">
        <v>0</v>
      </c>
      <c r="I97" s="78">
        <f t="shared" si="5"/>
        <v>9837.89</v>
      </c>
      <c r="J97" s="78">
        <f t="shared" si="5"/>
        <v>6144.44</v>
      </c>
      <c r="K97" s="86">
        <f>Лист2!R84</f>
        <v>9837.89</v>
      </c>
      <c r="L97" s="86">
        <f>Лист2!S84</f>
        <v>6144.44</v>
      </c>
      <c r="M97" s="46">
        <f>Лист2!T84</f>
        <v>0</v>
      </c>
      <c r="N97" s="85">
        <f>Лист2!U84</f>
        <v>0</v>
      </c>
    </row>
    <row r="98" spans="1:14" ht="26.25" x14ac:dyDescent="0.25">
      <c r="A98" s="15"/>
      <c r="B98" s="67" t="s">
        <v>193</v>
      </c>
      <c r="C98" s="55">
        <f t="shared" si="4"/>
        <v>60540.86</v>
      </c>
      <c r="D98" s="55">
        <f t="shared" si="4"/>
        <v>37811.910000000003</v>
      </c>
      <c r="E98" s="58">
        <v>0</v>
      </c>
      <c r="F98" s="84">
        <v>0</v>
      </c>
      <c r="G98" s="46">
        <v>0</v>
      </c>
      <c r="H98" s="46">
        <v>0</v>
      </c>
      <c r="I98" s="78">
        <f t="shared" si="5"/>
        <v>60540.86</v>
      </c>
      <c r="J98" s="78">
        <f t="shared" si="5"/>
        <v>37811.910000000003</v>
      </c>
      <c r="K98" s="86">
        <f>Лист2!R85</f>
        <v>60540.86</v>
      </c>
      <c r="L98" s="86">
        <f>Лист2!S85</f>
        <v>37811.910000000003</v>
      </c>
      <c r="M98" s="46">
        <f>Лист2!T85</f>
        <v>0</v>
      </c>
      <c r="N98" s="85">
        <f>Лист2!U85</f>
        <v>0</v>
      </c>
    </row>
    <row r="99" spans="1:14" ht="26.25" x14ac:dyDescent="0.25">
      <c r="A99" s="15"/>
      <c r="B99" s="67" t="s">
        <v>195</v>
      </c>
      <c r="C99" s="55">
        <f t="shared" si="4"/>
        <v>51459.73</v>
      </c>
      <c r="D99" s="55">
        <f t="shared" si="4"/>
        <v>32140.12</v>
      </c>
      <c r="E99" s="58">
        <v>0</v>
      </c>
      <c r="F99" s="84">
        <v>0</v>
      </c>
      <c r="G99" s="46">
        <v>0</v>
      </c>
      <c r="H99" s="46">
        <v>0</v>
      </c>
      <c r="I99" s="78">
        <f t="shared" ref="I99:J114" si="6">SUM(K99)+M99</f>
        <v>51459.73</v>
      </c>
      <c r="J99" s="78">
        <f t="shared" si="6"/>
        <v>32140.12</v>
      </c>
      <c r="K99" s="86">
        <f>Лист2!R86</f>
        <v>37838.04</v>
      </c>
      <c r="L99" s="86">
        <f>Лист2!S86</f>
        <v>23632.44</v>
      </c>
      <c r="M99" s="46">
        <f>Лист2!T86</f>
        <v>13621.69</v>
      </c>
      <c r="N99" s="85">
        <f>Лист2!U86</f>
        <v>8507.68</v>
      </c>
    </row>
    <row r="100" spans="1:14" ht="51.75" x14ac:dyDescent="0.25">
      <c r="A100" s="15"/>
      <c r="B100" s="67" t="s">
        <v>506</v>
      </c>
      <c r="C100" s="55">
        <f t="shared" si="4"/>
        <v>22702.82</v>
      </c>
      <c r="D100" s="55">
        <f t="shared" si="4"/>
        <v>14179.46</v>
      </c>
      <c r="E100" s="58">
        <v>0</v>
      </c>
      <c r="F100" s="84">
        <v>0</v>
      </c>
      <c r="G100" s="46">
        <v>0</v>
      </c>
      <c r="H100" s="46">
        <v>0</v>
      </c>
      <c r="I100" s="78">
        <f t="shared" si="6"/>
        <v>22702.82</v>
      </c>
      <c r="J100" s="78">
        <f t="shared" si="6"/>
        <v>14179.46</v>
      </c>
      <c r="K100" s="86">
        <f>Лист2!R87</f>
        <v>10594.65</v>
      </c>
      <c r="L100" s="86">
        <f>Лист2!S87</f>
        <v>6617.08</v>
      </c>
      <c r="M100" s="46">
        <f>Лист2!T87</f>
        <v>12108.17</v>
      </c>
      <c r="N100" s="85">
        <f>Лист2!U87</f>
        <v>7562.38</v>
      </c>
    </row>
    <row r="101" spans="1:14" ht="26.25" x14ac:dyDescent="0.25">
      <c r="A101" s="15"/>
      <c r="B101" s="67" t="s">
        <v>199</v>
      </c>
      <c r="C101" s="55">
        <f t="shared" si="4"/>
        <v>93384.27</v>
      </c>
      <c r="D101" s="55">
        <f t="shared" si="4"/>
        <v>58324.87</v>
      </c>
      <c r="E101" s="58">
        <v>0</v>
      </c>
      <c r="F101" s="84">
        <v>0</v>
      </c>
      <c r="G101" s="46">
        <v>0</v>
      </c>
      <c r="H101" s="46">
        <v>0</v>
      </c>
      <c r="I101" s="78">
        <f t="shared" si="6"/>
        <v>93384.27</v>
      </c>
      <c r="J101" s="78">
        <f t="shared" si="6"/>
        <v>58324.87</v>
      </c>
      <c r="K101" s="86">
        <f>Лист2!R88</f>
        <v>0</v>
      </c>
      <c r="L101" s="86">
        <f>Лист2!S88</f>
        <v>0</v>
      </c>
      <c r="M101" s="46">
        <f>Лист2!T88</f>
        <v>93384.27</v>
      </c>
      <c r="N101" s="85">
        <f>Лист2!U88</f>
        <v>58324.87</v>
      </c>
    </row>
    <row r="102" spans="1:14" ht="26.25" x14ac:dyDescent="0.25">
      <c r="A102" s="15"/>
      <c r="B102" s="67" t="s">
        <v>201</v>
      </c>
      <c r="C102" s="55">
        <f t="shared" si="4"/>
        <v>13621.69</v>
      </c>
      <c r="D102" s="55">
        <f t="shared" si="4"/>
        <v>8507.68</v>
      </c>
      <c r="E102" s="58">
        <v>0</v>
      </c>
      <c r="F102" s="84">
        <v>0</v>
      </c>
      <c r="G102" s="46">
        <v>0</v>
      </c>
      <c r="H102" s="46">
        <v>0</v>
      </c>
      <c r="I102" s="78">
        <f t="shared" si="6"/>
        <v>13621.69</v>
      </c>
      <c r="J102" s="78">
        <f t="shared" si="6"/>
        <v>8507.68</v>
      </c>
      <c r="K102" s="86">
        <f>Лист2!R89</f>
        <v>13621.69</v>
      </c>
      <c r="L102" s="86">
        <f>Лист2!S89</f>
        <v>8507.68</v>
      </c>
      <c r="M102" s="46">
        <f>Лист2!T89</f>
        <v>0</v>
      </c>
      <c r="N102" s="85">
        <f>Лист2!U89</f>
        <v>0</v>
      </c>
    </row>
    <row r="103" spans="1:14" ht="51.75" x14ac:dyDescent="0.25">
      <c r="A103" s="15"/>
      <c r="B103" s="67" t="s">
        <v>203</v>
      </c>
      <c r="C103" s="55">
        <f t="shared" si="4"/>
        <v>75676.070000000007</v>
      </c>
      <c r="D103" s="55">
        <f t="shared" si="4"/>
        <v>47264.89</v>
      </c>
      <c r="E103" s="58">
        <v>0</v>
      </c>
      <c r="F103" s="84">
        <v>0</v>
      </c>
      <c r="G103" s="46">
        <v>0</v>
      </c>
      <c r="H103" s="46">
        <v>0</v>
      </c>
      <c r="I103" s="78">
        <f t="shared" si="6"/>
        <v>75676.070000000007</v>
      </c>
      <c r="J103" s="78">
        <f t="shared" si="6"/>
        <v>47264.89</v>
      </c>
      <c r="K103" s="86">
        <f>Лист2!R90</f>
        <v>75676.070000000007</v>
      </c>
      <c r="L103" s="86">
        <f>Лист2!S90</f>
        <v>47264.89</v>
      </c>
      <c r="M103" s="46">
        <f>Лист2!T90</f>
        <v>0</v>
      </c>
      <c r="N103" s="85">
        <f>Лист2!U90</f>
        <v>0</v>
      </c>
    </row>
    <row r="104" spans="1:14" ht="26.25" x14ac:dyDescent="0.25">
      <c r="A104" s="15"/>
      <c r="B104" s="67" t="s">
        <v>205</v>
      </c>
      <c r="C104" s="55">
        <f t="shared" si="4"/>
        <v>37838.04</v>
      </c>
      <c r="D104" s="55">
        <f t="shared" si="4"/>
        <v>23632.44</v>
      </c>
      <c r="E104" s="58">
        <v>0</v>
      </c>
      <c r="F104" s="84">
        <v>0</v>
      </c>
      <c r="G104" s="46">
        <v>0</v>
      </c>
      <c r="H104" s="46">
        <v>0</v>
      </c>
      <c r="I104" s="78">
        <f t="shared" si="6"/>
        <v>37838.04</v>
      </c>
      <c r="J104" s="78">
        <f t="shared" si="6"/>
        <v>23632.44</v>
      </c>
      <c r="K104" s="86">
        <f>Лист2!R91</f>
        <v>0</v>
      </c>
      <c r="L104" s="86">
        <f>Лист2!S91</f>
        <v>0</v>
      </c>
      <c r="M104" s="46">
        <f>Лист2!T91</f>
        <v>37838.04</v>
      </c>
      <c r="N104" s="85">
        <f>Лист2!U91</f>
        <v>23632.44</v>
      </c>
    </row>
    <row r="105" spans="1:14" ht="26.25" x14ac:dyDescent="0.25">
      <c r="A105" s="15"/>
      <c r="B105" s="65" t="s">
        <v>207</v>
      </c>
      <c r="C105" s="45">
        <f t="shared" si="4"/>
        <v>232366.47</v>
      </c>
      <c r="D105" s="45">
        <f t="shared" si="4"/>
        <v>190608.05</v>
      </c>
      <c r="E105" s="58">
        <v>0</v>
      </c>
      <c r="F105" s="84">
        <v>0</v>
      </c>
      <c r="G105" s="46">
        <v>0</v>
      </c>
      <c r="H105" s="46">
        <v>0</v>
      </c>
      <c r="I105" s="71">
        <f t="shared" si="6"/>
        <v>232366.47</v>
      </c>
      <c r="J105" s="71">
        <f t="shared" si="6"/>
        <v>190608.05</v>
      </c>
      <c r="K105" s="46">
        <f>Лист2!K92</f>
        <v>0</v>
      </c>
      <c r="L105" s="46">
        <f>Лист2!L92</f>
        <v>0</v>
      </c>
      <c r="M105" s="46">
        <f>Лист2!M92</f>
        <v>232366.47</v>
      </c>
      <c r="N105" s="85">
        <f>Лист2!N92</f>
        <v>190608.05</v>
      </c>
    </row>
    <row r="106" spans="1:14" x14ac:dyDescent="0.25">
      <c r="A106" s="15"/>
      <c r="B106" s="64" t="s">
        <v>208</v>
      </c>
      <c r="C106" s="45"/>
      <c r="D106" s="45"/>
      <c r="E106" s="58">
        <v>0</v>
      </c>
      <c r="F106" s="84">
        <v>0</v>
      </c>
      <c r="G106" s="46">
        <v>0</v>
      </c>
      <c r="H106" s="46">
        <v>0</v>
      </c>
      <c r="I106" s="71">
        <f t="shared" si="6"/>
        <v>0</v>
      </c>
      <c r="J106" s="71">
        <f t="shared" si="6"/>
        <v>0</v>
      </c>
      <c r="K106" s="46">
        <f>Лист2!K93</f>
        <v>0</v>
      </c>
      <c r="L106" s="46">
        <f>Лист2!L93</f>
        <v>0</v>
      </c>
      <c r="M106" s="46">
        <f>Лист2!M93</f>
        <v>0</v>
      </c>
      <c r="N106" s="85">
        <f>Лист2!N93</f>
        <v>0</v>
      </c>
    </row>
    <row r="107" spans="1:14" x14ac:dyDescent="0.25">
      <c r="A107" s="15"/>
      <c r="B107" s="57" t="s">
        <v>40</v>
      </c>
      <c r="C107" s="45">
        <f t="shared" si="4"/>
        <v>0</v>
      </c>
      <c r="D107" s="45">
        <f t="shared" si="4"/>
        <v>0</v>
      </c>
      <c r="E107" s="58">
        <v>0</v>
      </c>
      <c r="F107" s="84">
        <v>0</v>
      </c>
      <c r="G107" s="46">
        <v>0</v>
      </c>
      <c r="H107" s="46">
        <v>0</v>
      </c>
      <c r="I107" s="71">
        <f t="shared" si="6"/>
        <v>0</v>
      </c>
      <c r="J107" s="71">
        <f t="shared" si="6"/>
        <v>0</v>
      </c>
      <c r="K107" s="46">
        <f>Лист2!K94</f>
        <v>0</v>
      </c>
      <c r="L107" s="46">
        <f>Лист2!L94</f>
        <v>0</v>
      </c>
      <c r="M107" s="46">
        <f>Лист2!M94</f>
        <v>0</v>
      </c>
      <c r="N107" s="85">
        <f>Лист2!N94</f>
        <v>0</v>
      </c>
    </row>
    <row r="108" spans="1:14" x14ac:dyDescent="0.25">
      <c r="A108" s="15"/>
      <c r="B108" s="57" t="s">
        <v>210</v>
      </c>
      <c r="C108" s="45">
        <f t="shared" si="4"/>
        <v>5653.69</v>
      </c>
      <c r="D108" s="45">
        <f t="shared" si="4"/>
        <v>4637.67</v>
      </c>
      <c r="E108" s="58">
        <v>0</v>
      </c>
      <c r="F108" s="84">
        <v>0</v>
      </c>
      <c r="G108" s="46">
        <v>0</v>
      </c>
      <c r="H108" s="46">
        <v>0</v>
      </c>
      <c r="I108" s="71">
        <f t="shared" si="6"/>
        <v>5653.69</v>
      </c>
      <c r="J108" s="71">
        <f t="shared" si="6"/>
        <v>4637.67</v>
      </c>
      <c r="K108" s="46">
        <f>Лист2!K95</f>
        <v>0</v>
      </c>
      <c r="L108" s="46">
        <f>Лист2!L95</f>
        <v>0</v>
      </c>
      <c r="M108" s="46">
        <f>Лист2!M95</f>
        <v>5653.69</v>
      </c>
      <c r="N108" s="85">
        <f>Лист2!N95</f>
        <v>4637.67</v>
      </c>
    </row>
    <row r="109" spans="1:14" x14ac:dyDescent="0.25">
      <c r="A109" s="15"/>
      <c r="B109" s="57" t="s">
        <v>212</v>
      </c>
      <c r="C109" s="45">
        <f t="shared" si="4"/>
        <v>36748.959999999999</v>
      </c>
      <c r="D109" s="45">
        <f t="shared" si="4"/>
        <v>30144.82</v>
      </c>
      <c r="E109" s="58">
        <v>0</v>
      </c>
      <c r="F109" s="84">
        <v>0</v>
      </c>
      <c r="G109" s="46">
        <v>0</v>
      </c>
      <c r="H109" s="46">
        <v>0</v>
      </c>
      <c r="I109" s="71">
        <f t="shared" si="6"/>
        <v>36748.959999999999</v>
      </c>
      <c r="J109" s="71">
        <f t="shared" si="6"/>
        <v>30144.82</v>
      </c>
      <c r="K109" s="46">
        <f>Лист2!K96</f>
        <v>0</v>
      </c>
      <c r="L109" s="46">
        <f>Лист2!L96</f>
        <v>0</v>
      </c>
      <c r="M109" s="46">
        <f>Лист2!M96</f>
        <v>36748.959999999999</v>
      </c>
      <c r="N109" s="85">
        <f>Лист2!N96</f>
        <v>30144.82</v>
      </c>
    </row>
    <row r="110" spans="1:14" x14ac:dyDescent="0.25">
      <c r="A110" s="15"/>
      <c r="B110" s="57" t="s">
        <v>214</v>
      </c>
      <c r="C110" s="45">
        <f t="shared" si="4"/>
        <v>11307.37</v>
      </c>
      <c r="D110" s="45">
        <f t="shared" si="4"/>
        <v>9275.33</v>
      </c>
      <c r="E110" s="58">
        <v>0</v>
      </c>
      <c r="F110" s="84">
        <v>0</v>
      </c>
      <c r="G110" s="46">
        <v>0</v>
      </c>
      <c r="H110" s="46">
        <v>0</v>
      </c>
      <c r="I110" s="71">
        <f t="shared" si="6"/>
        <v>11307.37</v>
      </c>
      <c r="J110" s="71">
        <f t="shared" si="6"/>
        <v>9275.33</v>
      </c>
      <c r="K110" s="46">
        <f>Лист2!K97</f>
        <v>11307.37</v>
      </c>
      <c r="L110" s="46">
        <f>Лист2!L97</f>
        <v>9275.33</v>
      </c>
      <c r="M110" s="46">
        <f>Лист2!M97</f>
        <v>0</v>
      </c>
      <c r="N110" s="85">
        <f>Лист2!N97</f>
        <v>0</v>
      </c>
    </row>
    <row r="111" spans="1:14" x14ac:dyDescent="0.25">
      <c r="A111" s="15"/>
      <c r="B111" s="57" t="s">
        <v>508</v>
      </c>
      <c r="C111" s="45">
        <f t="shared" si="4"/>
        <v>5653.69</v>
      </c>
      <c r="D111" s="45">
        <f t="shared" si="4"/>
        <v>4637.67</v>
      </c>
      <c r="E111" s="58">
        <v>0</v>
      </c>
      <c r="F111" s="84">
        <v>0</v>
      </c>
      <c r="G111" s="46">
        <v>0</v>
      </c>
      <c r="H111" s="46">
        <v>0</v>
      </c>
      <c r="I111" s="71">
        <f t="shared" si="6"/>
        <v>5653.69</v>
      </c>
      <c r="J111" s="71">
        <f t="shared" si="6"/>
        <v>4637.67</v>
      </c>
      <c r="K111" s="46">
        <f>Лист2!K98</f>
        <v>0</v>
      </c>
      <c r="L111" s="46">
        <f>Лист2!L98</f>
        <v>0</v>
      </c>
      <c r="M111" s="46">
        <f>Лист2!M98</f>
        <v>5653.69</v>
      </c>
      <c r="N111" s="85">
        <f>Лист2!N98</f>
        <v>4637.67</v>
      </c>
    </row>
    <row r="112" spans="1:14" x14ac:dyDescent="0.25">
      <c r="A112" s="15"/>
      <c r="B112" s="57" t="s">
        <v>217</v>
      </c>
      <c r="C112" s="45">
        <f t="shared" si="4"/>
        <v>8480.5300000000007</v>
      </c>
      <c r="D112" s="45">
        <f t="shared" si="4"/>
        <v>6956.5</v>
      </c>
      <c r="E112" s="58">
        <v>0</v>
      </c>
      <c r="F112" s="84">
        <v>0</v>
      </c>
      <c r="G112" s="46">
        <v>0</v>
      </c>
      <c r="H112" s="46">
        <v>0</v>
      </c>
      <c r="I112" s="71">
        <f t="shared" si="6"/>
        <v>8480.5300000000007</v>
      </c>
      <c r="J112" s="71">
        <f t="shared" si="6"/>
        <v>6956.5</v>
      </c>
      <c r="K112" s="46">
        <f>Лист2!K99</f>
        <v>0</v>
      </c>
      <c r="L112" s="46">
        <f>Лист2!L99</f>
        <v>0</v>
      </c>
      <c r="M112" s="46">
        <f>Лист2!M99</f>
        <v>8480.5300000000007</v>
      </c>
      <c r="N112" s="85">
        <f>Лист2!N99</f>
        <v>6956.5</v>
      </c>
    </row>
    <row r="113" spans="1:14" x14ac:dyDescent="0.25">
      <c r="A113" s="15"/>
      <c r="B113" s="57" t="s">
        <v>44</v>
      </c>
      <c r="C113" s="45">
        <f t="shared" si="4"/>
        <v>22614.74</v>
      </c>
      <c r="D113" s="45">
        <f t="shared" si="4"/>
        <v>18550.66</v>
      </c>
      <c r="E113" s="58">
        <v>0</v>
      </c>
      <c r="F113" s="84">
        <v>0</v>
      </c>
      <c r="G113" s="46">
        <v>0</v>
      </c>
      <c r="H113" s="46">
        <v>0</v>
      </c>
      <c r="I113" s="71">
        <f t="shared" si="6"/>
        <v>22614.74</v>
      </c>
      <c r="J113" s="71">
        <f t="shared" si="6"/>
        <v>18550.66</v>
      </c>
      <c r="K113" s="46">
        <f>Лист2!K100</f>
        <v>22614.74</v>
      </c>
      <c r="L113" s="46">
        <f>Лист2!L100</f>
        <v>18550.66</v>
      </c>
      <c r="M113" s="46">
        <f>Лист2!M100</f>
        <v>0</v>
      </c>
      <c r="N113" s="85">
        <f>Лист2!N100</f>
        <v>0</v>
      </c>
    </row>
    <row r="114" spans="1:14" x14ac:dyDescent="0.25">
      <c r="A114" s="15"/>
      <c r="B114" s="57" t="s">
        <v>220</v>
      </c>
      <c r="C114" s="45">
        <f t="shared" si="4"/>
        <v>5653.69</v>
      </c>
      <c r="D114" s="45">
        <f t="shared" si="4"/>
        <v>4637.67</v>
      </c>
      <c r="E114" s="58">
        <v>0</v>
      </c>
      <c r="F114" s="84">
        <v>0</v>
      </c>
      <c r="G114" s="46">
        <v>0</v>
      </c>
      <c r="H114" s="46">
        <v>0</v>
      </c>
      <c r="I114" s="71">
        <f t="shared" si="6"/>
        <v>5653.69</v>
      </c>
      <c r="J114" s="71">
        <f t="shared" si="6"/>
        <v>4637.67</v>
      </c>
      <c r="K114" s="46">
        <f>Лист2!K101</f>
        <v>0</v>
      </c>
      <c r="L114" s="46">
        <f>Лист2!L101</f>
        <v>0</v>
      </c>
      <c r="M114" s="46">
        <f>Лист2!M101</f>
        <v>5653.69</v>
      </c>
      <c r="N114" s="85">
        <f>Лист2!N101</f>
        <v>4637.67</v>
      </c>
    </row>
    <row r="115" spans="1:14" x14ac:dyDescent="0.25">
      <c r="A115" s="15"/>
      <c r="B115" s="57" t="s">
        <v>222</v>
      </c>
      <c r="C115" s="45">
        <f t="shared" si="4"/>
        <v>22614.74</v>
      </c>
      <c r="D115" s="45">
        <f t="shared" si="4"/>
        <v>18550.66</v>
      </c>
      <c r="E115" s="58">
        <v>0</v>
      </c>
      <c r="F115" s="84">
        <v>0</v>
      </c>
      <c r="G115" s="46">
        <v>0</v>
      </c>
      <c r="H115" s="46">
        <v>0</v>
      </c>
      <c r="I115" s="71">
        <f t="shared" ref="I115:J130" si="7">SUM(K115)+M115</f>
        <v>22614.74</v>
      </c>
      <c r="J115" s="71">
        <f t="shared" si="7"/>
        <v>18550.66</v>
      </c>
      <c r="K115" s="46">
        <f>Лист2!K102</f>
        <v>0</v>
      </c>
      <c r="L115" s="46">
        <f>Лист2!L102</f>
        <v>0</v>
      </c>
      <c r="M115" s="46">
        <f>Лист2!M102</f>
        <v>22614.74</v>
      </c>
      <c r="N115" s="85">
        <f>Лист2!N102</f>
        <v>18550.66</v>
      </c>
    </row>
    <row r="116" spans="1:14" x14ac:dyDescent="0.25">
      <c r="A116" s="15"/>
      <c r="B116" s="57" t="s">
        <v>224</v>
      </c>
      <c r="C116" s="45">
        <f t="shared" si="4"/>
        <v>37597.01</v>
      </c>
      <c r="D116" s="45">
        <f t="shared" si="4"/>
        <v>30840.47</v>
      </c>
      <c r="E116" s="58">
        <v>0</v>
      </c>
      <c r="F116" s="84">
        <v>0</v>
      </c>
      <c r="G116" s="46">
        <v>0</v>
      </c>
      <c r="H116" s="46">
        <v>0</v>
      </c>
      <c r="I116" s="71">
        <f t="shared" si="7"/>
        <v>37597.01</v>
      </c>
      <c r="J116" s="71">
        <f t="shared" si="7"/>
        <v>30840.47</v>
      </c>
      <c r="K116" s="46">
        <f>Лист2!K103</f>
        <v>0</v>
      </c>
      <c r="L116" s="46">
        <f>Лист2!L103</f>
        <v>0</v>
      </c>
      <c r="M116" s="46">
        <f>Лист2!M103</f>
        <v>37597.01</v>
      </c>
      <c r="N116" s="85">
        <f>Лист2!N103</f>
        <v>30840.47</v>
      </c>
    </row>
    <row r="117" spans="1:14" x14ac:dyDescent="0.25">
      <c r="A117" s="15"/>
      <c r="B117" s="57" t="s">
        <v>226</v>
      </c>
      <c r="C117" s="45">
        <f t="shared" si="4"/>
        <v>20353.27</v>
      </c>
      <c r="D117" s="45">
        <f t="shared" si="4"/>
        <v>16695.599999999999</v>
      </c>
      <c r="E117" s="58">
        <v>0</v>
      </c>
      <c r="F117" s="84">
        <v>0</v>
      </c>
      <c r="G117" s="46">
        <v>0</v>
      </c>
      <c r="H117" s="46">
        <v>0</v>
      </c>
      <c r="I117" s="71">
        <f t="shared" si="7"/>
        <v>20353.27</v>
      </c>
      <c r="J117" s="71">
        <f t="shared" si="7"/>
        <v>16695.599999999999</v>
      </c>
      <c r="K117" s="46">
        <f>Лист2!K104</f>
        <v>0</v>
      </c>
      <c r="L117" s="46">
        <f>Лист2!L104</f>
        <v>0</v>
      </c>
      <c r="M117" s="46">
        <f>Лист2!M104</f>
        <v>20353.27</v>
      </c>
      <c r="N117" s="85">
        <f>Лист2!N104</f>
        <v>16695.599999999999</v>
      </c>
    </row>
    <row r="118" spans="1:14" x14ac:dyDescent="0.25">
      <c r="A118" s="15"/>
      <c r="B118" s="57" t="s">
        <v>228</v>
      </c>
      <c r="C118" s="45">
        <f t="shared" si="4"/>
        <v>56536.85</v>
      </c>
      <c r="D118" s="45">
        <f t="shared" si="4"/>
        <v>46376.65</v>
      </c>
      <c r="E118" s="58">
        <v>0</v>
      </c>
      <c r="F118" s="84">
        <v>0</v>
      </c>
      <c r="G118" s="46">
        <v>0</v>
      </c>
      <c r="H118" s="46">
        <v>0</v>
      </c>
      <c r="I118" s="71">
        <f t="shared" si="7"/>
        <v>56536.85</v>
      </c>
      <c r="J118" s="71">
        <f t="shared" si="7"/>
        <v>46376.65</v>
      </c>
      <c r="K118" s="46">
        <f>Лист2!K105</f>
        <v>0</v>
      </c>
      <c r="L118" s="46">
        <f>Лист2!L105</f>
        <v>0</v>
      </c>
      <c r="M118" s="46">
        <f>Лист2!M105</f>
        <v>56536.85</v>
      </c>
      <c r="N118" s="85">
        <f>Лист2!N105</f>
        <v>46376.65</v>
      </c>
    </row>
    <row r="119" spans="1:14" x14ac:dyDescent="0.25">
      <c r="A119" s="15"/>
      <c r="B119" s="57" t="s">
        <v>230</v>
      </c>
      <c r="C119" s="45">
        <f t="shared" si="4"/>
        <v>11307.37</v>
      </c>
      <c r="D119" s="45">
        <f t="shared" si="4"/>
        <v>9275.33</v>
      </c>
      <c r="E119" s="58">
        <v>0</v>
      </c>
      <c r="F119" s="84">
        <v>0</v>
      </c>
      <c r="G119" s="46">
        <v>0</v>
      </c>
      <c r="H119" s="46">
        <v>0</v>
      </c>
      <c r="I119" s="71">
        <f t="shared" si="7"/>
        <v>11307.37</v>
      </c>
      <c r="J119" s="71">
        <f t="shared" si="7"/>
        <v>9275.33</v>
      </c>
      <c r="K119" s="46">
        <f>Лист2!K106</f>
        <v>0</v>
      </c>
      <c r="L119" s="46">
        <f>Лист2!L106</f>
        <v>0</v>
      </c>
      <c r="M119" s="46">
        <f>Лист2!M106</f>
        <v>11307.37</v>
      </c>
      <c r="N119" s="85">
        <f>Лист2!N106</f>
        <v>9275.33</v>
      </c>
    </row>
    <row r="120" spans="1:14" x14ac:dyDescent="0.25">
      <c r="A120" s="15"/>
      <c r="B120" s="57" t="s">
        <v>232</v>
      </c>
      <c r="C120" s="45">
        <f t="shared" si="4"/>
        <v>24028.16</v>
      </c>
      <c r="D120" s="45">
        <f t="shared" si="4"/>
        <v>19710.080000000002</v>
      </c>
      <c r="E120" s="58">
        <v>0</v>
      </c>
      <c r="F120" s="84">
        <v>0</v>
      </c>
      <c r="G120" s="46">
        <v>0</v>
      </c>
      <c r="H120" s="46">
        <v>0</v>
      </c>
      <c r="I120" s="71">
        <f t="shared" si="7"/>
        <v>24028.16</v>
      </c>
      <c r="J120" s="71">
        <f t="shared" si="7"/>
        <v>19710.080000000002</v>
      </c>
      <c r="K120" s="46">
        <f>Лист2!K107</f>
        <v>0</v>
      </c>
      <c r="L120" s="46">
        <f>Лист2!L107</f>
        <v>0</v>
      </c>
      <c r="M120" s="46">
        <f>Лист2!M107</f>
        <v>24028.16</v>
      </c>
      <c r="N120" s="85">
        <f>Лист2!N107</f>
        <v>19710.080000000002</v>
      </c>
    </row>
    <row r="121" spans="1:14" x14ac:dyDescent="0.25">
      <c r="A121" s="15"/>
      <c r="B121" s="57" t="s">
        <v>234</v>
      </c>
      <c r="C121" s="45">
        <f t="shared" si="4"/>
        <v>5653.69</v>
      </c>
      <c r="D121" s="45">
        <f t="shared" si="4"/>
        <v>4637.67</v>
      </c>
      <c r="E121" s="58">
        <v>0</v>
      </c>
      <c r="F121" s="84">
        <v>0</v>
      </c>
      <c r="G121" s="46">
        <v>0</v>
      </c>
      <c r="H121" s="46">
        <v>0</v>
      </c>
      <c r="I121" s="71">
        <f t="shared" si="7"/>
        <v>5653.69</v>
      </c>
      <c r="J121" s="71">
        <f t="shared" si="7"/>
        <v>4637.67</v>
      </c>
      <c r="K121" s="46">
        <f>Лист2!K108</f>
        <v>0</v>
      </c>
      <c r="L121" s="46">
        <f>Лист2!L108</f>
        <v>0</v>
      </c>
      <c r="M121" s="46">
        <f>Лист2!M108</f>
        <v>5653.69</v>
      </c>
      <c r="N121" s="85">
        <f>Лист2!N108</f>
        <v>4637.67</v>
      </c>
    </row>
    <row r="122" spans="1:14" x14ac:dyDescent="0.25">
      <c r="A122" s="15"/>
      <c r="B122" s="57" t="s">
        <v>236</v>
      </c>
      <c r="C122" s="45">
        <f t="shared" si="4"/>
        <v>4240.26</v>
      </c>
      <c r="D122" s="45">
        <f t="shared" si="4"/>
        <v>3478.25</v>
      </c>
      <c r="E122" s="58">
        <v>0</v>
      </c>
      <c r="F122" s="84">
        <v>0</v>
      </c>
      <c r="G122" s="46">
        <v>0</v>
      </c>
      <c r="H122" s="46">
        <v>0</v>
      </c>
      <c r="I122" s="71">
        <f t="shared" si="7"/>
        <v>4240.26</v>
      </c>
      <c r="J122" s="71">
        <f t="shared" si="7"/>
        <v>3478.25</v>
      </c>
      <c r="K122" s="46">
        <f>Лист2!K109</f>
        <v>0</v>
      </c>
      <c r="L122" s="46">
        <f>Лист2!L109</f>
        <v>0</v>
      </c>
      <c r="M122" s="46">
        <f>Лист2!M109</f>
        <v>4240.26</v>
      </c>
      <c r="N122" s="85">
        <f>Лист2!N109</f>
        <v>3478.25</v>
      </c>
    </row>
    <row r="123" spans="1:14" x14ac:dyDescent="0.25">
      <c r="A123" s="15"/>
      <c r="B123" s="57" t="s">
        <v>238</v>
      </c>
      <c r="C123" s="45">
        <f t="shared" si="4"/>
        <v>33922.11</v>
      </c>
      <c r="D123" s="45">
        <f t="shared" si="4"/>
        <v>27825.99</v>
      </c>
      <c r="E123" s="58">
        <v>0</v>
      </c>
      <c r="F123" s="84">
        <v>0</v>
      </c>
      <c r="G123" s="46">
        <v>0</v>
      </c>
      <c r="H123" s="46">
        <v>0</v>
      </c>
      <c r="I123" s="71">
        <f t="shared" si="7"/>
        <v>33922.11</v>
      </c>
      <c r="J123" s="71">
        <f t="shared" si="7"/>
        <v>27825.99</v>
      </c>
      <c r="K123" s="46">
        <f>Лист2!K110</f>
        <v>0</v>
      </c>
      <c r="L123" s="46">
        <f>Лист2!L110</f>
        <v>0</v>
      </c>
      <c r="M123" s="46">
        <f>Лист2!M110</f>
        <v>33922.11</v>
      </c>
      <c r="N123" s="85">
        <f>Лист2!N110</f>
        <v>27825.99</v>
      </c>
    </row>
    <row r="124" spans="1:14" x14ac:dyDescent="0.25">
      <c r="A124" s="15"/>
      <c r="B124" s="57" t="s">
        <v>240</v>
      </c>
      <c r="C124" s="45">
        <f t="shared" si="4"/>
        <v>14134.22</v>
      </c>
      <c r="D124" s="45">
        <f t="shared" si="4"/>
        <v>11594.16</v>
      </c>
      <c r="E124" s="58">
        <v>0</v>
      </c>
      <c r="F124" s="84">
        <v>0</v>
      </c>
      <c r="G124" s="46">
        <v>0</v>
      </c>
      <c r="H124" s="46">
        <v>0</v>
      </c>
      <c r="I124" s="71">
        <f t="shared" si="7"/>
        <v>14134.22</v>
      </c>
      <c r="J124" s="71">
        <f t="shared" si="7"/>
        <v>11594.16</v>
      </c>
      <c r="K124" s="46">
        <f>Лист2!K111</f>
        <v>7067.11</v>
      </c>
      <c r="L124" s="46">
        <f>Лист2!L111</f>
        <v>5797.08</v>
      </c>
      <c r="M124" s="46">
        <f>Лист2!M111</f>
        <v>7067.11</v>
      </c>
      <c r="N124" s="85">
        <f>Лист2!N111</f>
        <v>5797.08</v>
      </c>
    </row>
    <row r="125" spans="1:14" x14ac:dyDescent="0.25">
      <c r="A125" s="15"/>
      <c r="B125" s="57" t="s">
        <v>242</v>
      </c>
      <c r="C125" s="45">
        <f t="shared" si="4"/>
        <v>11307.37</v>
      </c>
      <c r="D125" s="45">
        <f t="shared" si="4"/>
        <v>9275.33</v>
      </c>
      <c r="E125" s="58">
        <v>0</v>
      </c>
      <c r="F125" s="84">
        <v>0</v>
      </c>
      <c r="G125" s="46">
        <v>0</v>
      </c>
      <c r="H125" s="46">
        <v>0</v>
      </c>
      <c r="I125" s="71">
        <f t="shared" si="7"/>
        <v>11307.37</v>
      </c>
      <c r="J125" s="71">
        <f t="shared" si="7"/>
        <v>9275.33</v>
      </c>
      <c r="K125" s="46">
        <f>Лист2!K112</f>
        <v>0</v>
      </c>
      <c r="L125" s="46">
        <f>Лист2!L112</f>
        <v>0</v>
      </c>
      <c r="M125" s="46">
        <f>Лист2!M112</f>
        <v>11307.37</v>
      </c>
      <c r="N125" s="85">
        <f>Лист2!N112</f>
        <v>9275.33</v>
      </c>
    </row>
    <row r="126" spans="1:14" ht="26.25" x14ac:dyDescent="0.25">
      <c r="A126" s="15"/>
      <c r="B126" s="65" t="s">
        <v>244</v>
      </c>
      <c r="C126" s="45">
        <f t="shared" si="4"/>
        <v>11307.37</v>
      </c>
      <c r="D126" s="45">
        <f t="shared" si="4"/>
        <v>9275.33</v>
      </c>
      <c r="E126" s="58">
        <v>0</v>
      </c>
      <c r="F126" s="84">
        <v>0</v>
      </c>
      <c r="G126" s="46">
        <v>0</v>
      </c>
      <c r="H126" s="46">
        <v>0</v>
      </c>
      <c r="I126" s="71">
        <f t="shared" si="7"/>
        <v>11307.37</v>
      </c>
      <c r="J126" s="71">
        <f t="shared" si="7"/>
        <v>9275.33</v>
      </c>
      <c r="K126" s="46">
        <f>Лист2!K113</f>
        <v>11307.37</v>
      </c>
      <c r="L126" s="46">
        <f>Лист2!L113</f>
        <v>9275.33</v>
      </c>
      <c r="M126" s="46">
        <f>Лист2!M113</f>
        <v>0</v>
      </c>
      <c r="N126" s="85">
        <f>Лист2!N113</f>
        <v>0</v>
      </c>
    </row>
    <row r="127" spans="1:14" x14ac:dyDescent="0.25">
      <c r="A127" s="15"/>
      <c r="B127" s="64" t="s">
        <v>246</v>
      </c>
      <c r="C127" s="71">
        <f t="shared" si="4"/>
        <v>31095.27</v>
      </c>
      <c r="D127" s="45">
        <f t="shared" si="4"/>
        <v>25507.16</v>
      </c>
      <c r="E127" s="58">
        <v>0</v>
      </c>
      <c r="F127" s="84">
        <v>0</v>
      </c>
      <c r="G127" s="46">
        <v>0</v>
      </c>
      <c r="H127" s="46">
        <v>0</v>
      </c>
      <c r="I127" s="71">
        <f t="shared" si="7"/>
        <v>31095.27</v>
      </c>
      <c r="J127" s="71">
        <f t="shared" si="7"/>
        <v>25507.16</v>
      </c>
      <c r="K127" s="46">
        <f>Лист2!K114</f>
        <v>0</v>
      </c>
      <c r="L127" s="46">
        <f>Лист2!L114</f>
        <v>0</v>
      </c>
      <c r="M127" s="46">
        <f>Лист2!M114</f>
        <v>31095.27</v>
      </c>
      <c r="N127" s="85">
        <f>Лист2!N114</f>
        <v>25507.16</v>
      </c>
    </row>
    <row r="128" spans="1:14" x14ac:dyDescent="0.25">
      <c r="A128" s="15"/>
      <c r="B128" s="64" t="s">
        <v>247</v>
      </c>
      <c r="C128" s="45"/>
      <c r="D128" s="45"/>
      <c r="E128" s="58">
        <v>0</v>
      </c>
      <c r="F128" s="84">
        <v>0</v>
      </c>
      <c r="G128" s="46">
        <v>0</v>
      </c>
      <c r="H128" s="46">
        <v>0</v>
      </c>
      <c r="I128" s="71">
        <f t="shared" si="7"/>
        <v>0</v>
      </c>
      <c r="J128" s="71">
        <f t="shared" si="7"/>
        <v>0</v>
      </c>
      <c r="K128" s="46">
        <f>Лист2!K115</f>
        <v>0</v>
      </c>
      <c r="L128" s="46">
        <f>Лист2!L115</f>
        <v>0</v>
      </c>
      <c r="M128" s="46">
        <f>Лист2!M115</f>
        <v>0</v>
      </c>
      <c r="N128" s="85">
        <f>Лист2!N115</f>
        <v>0</v>
      </c>
    </row>
    <row r="129" spans="1:14" x14ac:dyDescent="0.25">
      <c r="A129" s="15"/>
      <c r="B129" s="57" t="s">
        <v>249</v>
      </c>
      <c r="C129" s="45">
        <f t="shared" si="4"/>
        <v>33922.11</v>
      </c>
      <c r="D129" s="45">
        <f t="shared" si="4"/>
        <v>27825.99</v>
      </c>
      <c r="E129" s="58">
        <v>0</v>
      </c>
      <c r="F129" s="84">
        <v>0</v>
      </c>
      <c r="G129" s="46">
        <v>0</v>
      </c>
      <c r="H129" s="46">
        <v>0</v>
      </c>
      <c r="I129" s="71">
        <f t="shared" si="7"/>
        <v>33922.11</v>
      </c>
      <c r="J129" s="71">
        <f t="shared" si="7"/>
        <v>27825.99</v>
      </c>
      <c r="K129" s="46">
        <f>Лист2!K116</f>
        <v>0</v>
      </c>
      <c r="L129" s="46">
        <f>Лист2!L116</f>
        <v>0</v>
      </c>
      <c r="M129" s="46">
        <f>Лист2!M116</f>
        <v>33922.11</v>
      </c>
      <c r="N129" s="85">
        <f>Лист2!N116</f>
        <v>27825.99</v>
      </c>
    </row>
    <row r="130" spans="1:14" x14ac:dyDescent="0.25">
      <c r="A130" s="15"/>
      <c r="B130" s="57" t="s">
        <v>84</v>
      </c>
      <c r="C130" s="45">
        <f t="shared" si="4"/>
        <v>22614.74</v>
      </c>
      <c r="D130" s="45">
        <f t="shared" si="4"/>
        <v>18550.66</v>
      </c>
      <c r="E130" s="58">
        <v>0</v>
      </c>
      <c r="F130" s="84">
        <v>0</v>
      </c>
      <c r="G130" s="46">
        <v>0</v>
      </c>
      <c r="H130" s="46">
        <v>0</v>
      </c>
      <c r="I130" s="71">
        <f t="shared" si="7"/>
        <v>22614.74</v>
      </c>
      <c r="J130" s="71">
        <f t="shared" si="7"/>
        <v>18550.66</v>
      </c>
      <c r="K130" s="46">
        <f>Лист2!K117</f>
        <v>0</v>
      </c>
      <c r="L130" s="46">
        <f>Лист2!L117</f>
        <v>0</v>
      </c>
      <c r="M130" s="46">
        <f>Лист2!M117</f>
        <v>22614.74</v>
      </c>
      <c r="N130" s="85">
        <f>Лист2!N117</f>
        <v>18550.66</v>
      </c>
    </row>
    <row r="131" spans="1:14" x14ac:dyDescent="0.25">
      <c r="A131" s="15"/>
      <c r="B131" s="57" t="s">
        <v>252</v>
      </c>
      <c r="C131" s="45">
        <f t="shared" si="4"/>
        <v>33922.11</v>
      </c>
      <c r="D131" s="45">
        <f t="shared" si="4"/>
        <v>27825.99</v>
      </c>
      <c r="E131" s="58">
        <v>0</v>
      </c>
      <c r="F131" s="84">
        <v>0</v>
      </c>
      <c r="G131" s="46">
        <v>0</v>
      </c>
      <c r="H131" s="46">
        <v>0</v>
      </c>
      <c r="I131" s="71">
        <f t="shared" ref="I131:J147" si="8">SUM(K131)+M131</f>
        <v>33922.11</v>
      </c>
      <c r="J131" s="71">
        <f t="shared" si="8"/>
        <v>27825.99</v>
      </c>
      <c r="K131" s="46">
        <f>Лист2!K118</f>
        <v>0</v>
      </c>
      <c r="L131" s="46">
        <f>Лист2!L118</f>
        <v>0</v>
      </c>
      <c r="M131" s="46">
        <f>Лист2!M118</f>
        <v>33922.11</v>
      </c>
      <c r="N131" s="85">
        <f>Лист2!N118</f>
        <v>27825.99</v>
      </c>
    </row>
    <row r="132" spans="1:14" x14ac:dyDescent="0.25">
      <c r="A132" s="15"/>
      <c r="B132" s="57" t="s">
        <v>254</v>
      </c>
      <c r="C132" s="45">
        <f t="shared" si="4"/>
        <v>22614.74</v>
      </c>
      <c r="D132" s="45">
        <f t="shared" si="4"/>
        <v>18550.66</v>
      </c>
      <c r="E132" s="58">
        <v>0</v>
      </c>
      <c r="F132" s="84">
        <v>0</v>
      </c>
      <c r="G132" s="46">
        <v>0</v>
      </c>
      <c r="H132" s="46">
        <v>0</v>
      </c>
      <c r="I132" s="71">
        <f t="shared" si="8"/>
        <v>22614.74</v>
      </c>
      <c r="J132" s="71">
        <f t="shared" si="8"/>
        <v>18550.66</v>
      </c>
      <c r="K132" s="46">
        <f>Лист2!K119</f>
        <v>0</v>
      </c>
      <c r="L132" s="46">
        <f>Лист2!L119</f>
        <v>0</v>
      </c>
      <c r="M132" s="46">
        <f>Лист2!M119</f>
        <v>22614.74</v>
      </c>
      <c r="N132" s="85">
        <f>Лист2!N119</f>
        <v>18550.66</v>
      </c>
    </row>
    <row r="133" spans="1:14" x14ac:dyDescent="0.25">
      <c r="A133" s="15"/>
      <c r="B133" s="64" t="s">
        <v>256</v>
      </c>
      <c r="C133" s="71">
        <f t="shared" si="4"/>
        <v>31095.27</v>
      </c>
      <c r="D133" s="45">
        <f t="shared" si="4"/>
        <v>25507.16</v>
      </c>
      <c r="E133" s="58">
        <v>0</v>
      </c>
      <c r="F133" s="84">
        <v>0</v>
      </c>
      <c r="G133" s="46">
        <v>0</v>
      </c>
      <c r="H133" s="46">
        <v>0</v>
      </c>
      <c r="I133" s="71">
        <f t="shared" si="8"/>
        <v>31095.27</v>
      </c>
      <c r="J133" s="71">
        <f t="shared" si="8"/>
        <v>25507.16</v>
      </c>
      <c r="K133" s="46">
        <f>Лист2!K120</f>
        <v>0</v>
      </c>
      <c r="L133" s="46">
        <f>Лист2!L120</f>
        <v>0</v>
      </c>
      <c r="M133" s="46">
        <f>Лист2!M120</f>
        <v>31095.27</v>
      </c>
      <c r="N133" s="85">
        <f>Лист2!N120</f>
        <v>25507.16</v>
      </c>
    </row>
    <row r="134" spans="1:14" x14ac:dyDescent="0.25">
      <c r="A134" s="15"/>
      <c r="B134" s="64" t="s">
        <v>258</v>
      </c>
      <c r="C134" s="71">
        <f t="shared" si="4"/>
        <v>31095.27</v>
      </c>
      <c r="D134" s="45">
        <f t="shared" si="4"/>
        <v>25507.16</v>
      </c>
      <c r="E134" s="58">
        <v>0</v>
      </c>
      <c r="F134" s="84">
        <v>0</v>
      </c>
      <c r="G134" s="46">
        <v>0</v>
      </c>
      <c r="H134" s="46">
        <v>0</v>
      </c>
      <c r="I134" s="71">
        <f t="shared" si="8"/>
        <v>31095.27</v>
      </c>
      <c r="J134" s="71">
        <f t="shared" si="8"/>
        <v>25507.16</v>
      </c>
      <c r="K134" s="46">
        <f>Лист2!K121</f>
        <v>0</v>
      </c>
      <c r="L134" s="46">
        <f>Лист2!L121</f>
        <v>0</v>
      </c>
      <c r="M134" s="46">
        <f>Лист2!M121</f>
        <v>31095.27</v>
      </c>
      <c r="N134" s="85">
        <f>Лист2!N121</f>
        <v>25507.16</v>
      </c>
    </row>
    <row r="135" spans="1:14" x14ac:dyDescent="0.25">
      <c r="A135" s="15"/>
      <c r="B135" s="68" t="s">
        <v>260</v>
      </c>
      <c r="C135" s="45">
        <f t="shared" si="4"/>
        <v>8480.5300000000007</v>
      </c>
      <c r="D135" s="45">
        <f t="shared" si="4"/>
        <v>6956.5</v>
      </c>
      <c r="E135" s="58">
        <v>0</v>
      </c>
      <c r="F135" s="84">
        <v>0</v>
      </c>
      <c r="G135" s="46">
        <v>0</v>
      </c>
      <c r="H135" s="46">
        <v>0</v>
      </c>
      <c r="I135" s="71">
        <f t="shared" si="8"/>
        <v>8480.5300000000007</v>
      </c>
      <c r="J135" s="71">
        <f t="shared" si="8"/>
        <v>6956.5</v>
      </c>
      <c r="K135" s="46">
        <f>Лист2!K122</f>
        <v>0</v>
      </c>
      <c r="L135" s="46">
        <f>Лист2!L122</f>
        <v>0</v>
      </c>
      <c r="M135" s="46">
        <f>Лист2!M122</f>
        <v>8480.5300000000007</v>
      </c>
      <c r="N135" s="85">
        <f>Лист2!N122</f>
        <v>6956.5</v>
      </c>
    </row>
    <row r="136" spans="1:14" x14ac:dyDescent="0.25">
      <c r="A136" s="15"/>
      <c r="B136" s="57" t="s">
        <v>262</v>
      </c>
      <c r="C136" s="45">
        <f t="shared" si="4"/>
        <v>8480.5300000000007</v>
      </c>
      <c r="D136" s="45">
        <f t="shared" si="4"/>
        <v>6956.5</v>
      </c>
      <c r="E136" s="58">
        <v>0</v>
      </c>
      <c r="F136" s="84">
        <v>0</v>
      </c>
      <c r="G136" s="46">
        <v>0</v>
      </c>
      <c r="H136" s="46">
        <v>0</v>
      </c>
      <c r="I136" s="71">
        <f t="shared" si="8"/>
        <v>8480.5300000000007</v>
      </c>
      <c r="J136" s="71">
        <f t="shared" si="8"/>
        <v>6956.5</v>
      </c>
      <c r="K136" s="46">
        <f>Лист2!K123</f>
        <v>0</v>
      </c>
      <c r="L136" s="46">
        <f>Лист2!L123</f>
        <v>0</v>
      </c>
      <c r="M136" s="46">
        <f>Лист2!M123</f>
        <v>8480.5300000000007</v>
      </c>
      <c r="N136" s="85">
        <f>Лист2!N123</f>
        <v>6956.5</v>
      </c>
    </row>
    <row r="137" spans="1:14" x14ac:dyDescent="0.25">
      <c r="A137" s="15"/>
      <c r="B137" s="64" t="s">
        <v>264</v>
      </c>
      <c r="C137" s="45">
        <f t="shared" si="4"/>
        <v>15547.63</v>
      </c>
      <c r="D137" s="45">
        <f t="shared" si="4"/>
        <v>12753.58</v>
      </c>
      <c r="E137" s="58">
        <v>0</v>
      </c>
      <c r="F137" s="84">
        <v>0</v>
      </c>
      <c r="G137" s="46">
        <v>0</v>
      </c>
      <c r="H137" s="46">
        <v>0</v>
      </c>
      <c r="I137" s="71">
        <f t="shared" si="8"/>
        <v>15547.63</v>
      </c>
      <c r="J137" s="71">
        <f t="shared" si="8"/>
        <v>12753.58</v>
      </c>
      <c r="K137" s="46">
        <f>Лист2!K124</f>
        <v>0</v>
      </c>
      <c r="L137" s="46">
        <f>Лист2!L124</f>
        <v>0</v>
      </c>
      <c r="M137" s="46">
        <f>Лист2!M124</f>
        <v>15547.63</v>
      </c>
      <c r="N137" s="85">
        <f>Лист2!N124</f>
        <v>12753.58</v>
      </c>
    </row>
    <row r="138" spans="1:14" x14ac:dyDescent="0.25">
      <c r="A138" s="15"/>
      <c r="B138" s="64" t="s">
        <v>265</v>
      </c>
      <c r="C138" s="45"/>
      <c r="D138" s="45"/>
      <c r="E138" s="58">
        <v>0</v>
      </c>
      <c r="F138" s="84">
        <v>0</v>
      </c>
      <c r="G138" s="46">
        <v>0</v>
      </c>
      <c r="H138" s="46">
        <v>0</v>
      </c>
      <c r="I138" s="71">
        <f t="shared" si="8"/>
        <v>0</v>
      </c>
      <c r="J138" s="71">
        <f t="shared" si="8"/>
        <v>0</v>
      </c>
      <c r="K138" s="46">
        <f>Лист2!K125</f>
        <v>0</v>
      </c>
      <c r="L138" s="46">
        <f>Лист2!L125</f>
        <v>0</v>
      </c>
      <c r="M138" s="46">
        <f>Лист2!M125</f>
        <v>0</v>
      </c>
      <c r="N138" s="85">
        <f>Лист2!N125</f>
        <v>0</v>
      </c>
    </row>
    <row r="139" spans="1:14" x14ac:dyDescent="0.25">
      <c r="A139" s="15"/>
      <c r="B139" s="57" t="s">
        <v>267</v>
      </c>
      <c r="C139" s="45">
        <f t="shared" si="4"/>
        <v>22614.74</v>
      </c>
      <c r="D139" s="45">
        <f t="shared" si="4"/>
        <v>18550.66</v>
      </c>
      <c r="E139" s="58">
        <v>0</v>
      </c>
      <c r="F139" s="84">
        <v>0</v>
      </c>
      <c r="G139" s="46">
        <v>0</v>
      </c>
      <c r="H139" s="46">
        <v>0</v>
      </c>
      <c r="I139" s="71">
        <f t="shared" si="8"/>
        <v>22614.74</v>
      </c>
      <c r="J139" s="71">
        <f t="shared" si="8"/>
        <v>18550.66</v>
      </c>
      <c r="K139" s="46">
        <f>Лист2!K126</f>
        <v>0</v>
      </c>
      <c r="L139" s="46">
        <f>Лист2!L126</f>
        <v>0</v>
      </c>
      <c r="M139" s="46">
        <f>Лист2!M126</f>
        <v>22614.74</v>
      </c>
      <c r="N139" s="85">
        <f>Лист2!N126</f>
        <v>18550.66</v>
      </c>
    </row>
    <row r="140" spans="1:14" x14ac:dyDescent="0.25">
      <c r="A140" s="15"/>
      <c r="B140" s="57" t="s">
        <v>269</v>
      </c>
      <c r="C140" s="45">
        <f t="shared" si="4"/>
        <v>24028.16</v>
      </c>
      <c r="D140" s="45">
        <f t="shared" si="4"/>
        <v>19710.080000000002</v>
      </c>
      <c r="E140" s="58">
        <v>0</v>
      </c>
      <c r="F140" s="84">
        <v>0</v>
      </c>
      <c r="G140" s="46">
        <v>0</v>
      </c>
      <c r="H140" s="46">
        <v>0</v>
      </c>
      <c r="I140" s="71">
        <f t="shared" si="8"/>
        <v>24028.16</v>
      </c>
      <c r="J140" s="71">
        <f t="shared" si="8"/>
        <v>19710.080000000002</v>
      </c>
      <c r="K140" s="46">
        <f>Лист2!K127</f>
        <v>24028.16</v>
      </c>
      <c r="L140" s="46">
        <f>Лист2!L127</f>
        <v>19710.080000000002</v>
      </c>
      <c r="M140" s="46">
        <f>Лист2!M127</f>
        <v>0</v>
      </c>
      <c r="N140" s="85">
        <f>Лист2!N127</f>
        <v>0</v>
      </c>
    </row>
    <row r="141" spans="1:14" x14ac:dyDescent="0.25">
      <c r="A141" s="15"/>
      <c r="B141" s="57" t="s">
        <v>71</v>
      </c>
      <c r="C141" s="45">
        <f t="shared" si="4"/>
        <v>14134.21</v>
      </c>
      <c r="D141" s="45">
        <f t="shared" si="4"/>
        <v>11594.16</v>
      </c>
      <c r="E141" s="58">
        <v>0</v>
      </c>
      <c r="F141" s="84">
        <v>0</v>
      </c>
      <c r="G141" s="46">
        <v>0</v>
      </c>
      <c r="H141" s="46">
        <v>0</v>
      </c>
      <c r="I141" s="71">
        <f t="shared" si="8"/>
        <v>14134.21</v>
      </c>
      <c r="J141" s="71">
        <f t="shared" si="8"/>
        <v>11594.16</v>
      </c>
      <c r="K141" s="46">
        <f>Лист2!K128</f>
        <v>0</v>
      </c>
      <c r="L141" s="46">
        <f>Лист2!L128</f>
        <v>0</v>
      </c>
      <c r="M141" s="46">
        <f>Лист2!M128</f>
        <v>14134.21</v>
      </c>
      <c r="N141" s="85">
        <f>Лист2!N128</f>
        <v>11594.16</v>
      </c>
    </row>
    <row r="142" spans="1:14" x14ac:dyDescent="0.25">
      <c r="A142" s="15"/>
      <c r="B142" s="57" t="s">
        <v>228</v>
      </c>
      <c r="C142" s="45">
        <f t="shared" si="4"/>
        <v>16961.060000000001</v>
      </c>
      <c r="D142" s="45">
        <f t="shared" si="4"/>
        <v>13913</v>
      </c>
      <c r="E142" s="58">
        <v>0</v>
      </c>
      <c r="F142" s="84">
        <v>0</v>
      </c>
      <c r="G142" s="46">
        <v>0</v>
      </c>
      <c r="H142" s="46">
        <v>0</v>
      </c>
      <c r="I142" s="71">
        <f t="shared" si="8"/>
        <v>16961.060000000001</v>
      </c>
      <c r="J142" s="71">
        <f t="shared" si="8"/>
        <v>13913</v>
      </c>
      <c r="K142" s="46">
        <f>Лист2!K129</f>
        <v>0</v>
      </c>
      <c r="L142" s="46">
        <f>Лист2!L129</f>
        <v>0</v>
      </c>
      <c r="M142" s="46">
        <f>Лист2!M129</f>
        <v>16961.060000000001</v>
      </c>
      <c r="N142" s="85">
        <f>Лист2!N129</f>
        <v>13913</v>
      </c>
    </row>
    <row r="143" spans="1:14" x14ac:dyDescent="0.25">
      <c r="A143" s="15"/>
      <c r="B143" s="57" t="s">
        <v>273</v>
      </c>
      <c r="C143" s="45">
        <f t="shared" si="4"/>
        <v>8480.5300000000007</v>
      </c>
      <c r="D143" s="45">
        <f t="shared" si="4"/>
        <v>6956.5</v>
      </c>
      <c r="E143" s="58">
        <v>0</v>
      </c>
      <c r="F143" s="84">
        <v>0</v>
      </c>
      <c r="G143" s="46">
        <v>0</v>
      </c>
      <c r="H143" s="46">
        <v>0</v>
      </c>
      <c r="I143" s="71">
        <f t="shared" si="8"/>
        <v>8480.5300000000007</v>
      </c>
      <c r="J143" s="71">
        <f t="shared" si="8"/>
        <v>6956.5</v>
      </c>
      <c r="K143" s="46">
        <f>Лист2!K130</f>
        <v>0</v>
      </c>
      <c r="L143" s="46">
        <f>Лист2!L130</f>
        <v>0</v>
      </c>
      <c r="M143" s="46">
        <f>Лист2!M130</f>
        <v>8480.5300000000007</v>
      </c>
      <c r="N143" s="85">
        <f>Лист2!N130</f>
        <v>6956.5</v>
      </c>
    </row>
    <row r="144" spans="1:14" x14ac:dyDescent="0.25">
      <c r="A144" s="15"/>
      <c r="B144" s="57" t="s">
        <v>236</v>
      </c>
      <c r="C144" s="45">
        <f t="shared" si="4"/>
        <v>25441.58</v>
      </c>
      <c r="D144" s="45">
        <f t="shared" si="4"/>
        <v>20869.490000000002</v>
      </c>
      <c r="E144" s="58">
        <v>0</v>
      </c>
      <c r="F144" s="84">
        <v>0</v>
      </c>
      <c r="G144" s="46">
        <v>0</v>
      </c>
      <c r="H144" s="46">
        <v>0</v>
      </c>
      <c r="I144" s="71">
        <f t="shared" si="8"/>
        <v>25441.58</v>
      </c>
      <c r="J144" s="71">
        <f t="shared" si="8"/>
        <v>20869.490000000002</v>
      </c>
      <c r="K144" s="46">
        <f>Лист2!K131</f>
        <v>25441.58</v>
      </c>
      <c r="L144" s="46">
        <f>Лист2!L131</f>
        <v>20869.490000000002</v>
      </c>
      <c r="M144" s="46">
        <f>Лист2!M131</f>
        <v>0</v>
      </c>
      <c r="N144" s="85">
        <f>Лист2!N131</f>
        <v>0</v>
      </c>
    </row>
    <row r="145" spans="1:14" x14ac:dyDescent="0.25">
      <c r="A145" s="15"/>
      <c r="B145" s="57" t="s">
        <v>276</v>
      </c>
      <c r="C145" s="45">
        <f t="shared" si="4"/>
        <v>21201.32</v>
      </c>
      <c r="D145" s="45">
        <f t="shared" si="4"/>
        <v>17391.25</v>
      </c>
      <c r="E145" s="58">
        <v>0</v>
      </c>
      <c r="F145" s="84">
        <v>0</v>
      </c>
      <c r="G145" s="46">
        <v>0</v>
      </c>
      <c r="H145" s="46">
        <v>0</v>
      </c>
      <c r="I145" s="71">
        <f t="shared" si="8"/>
        <v>21201.32</v>
      </c>
      <c r="J145" s="71">
        <f t="shared" si="8"/>
        <v>17391.25</v>
      </c>
      <c r="K145" s="46">
        <f>Лист2!K132</f>
        <v>0</v>
      </c>
      <c r="L145" s="46">
        <f>Лист2!L132</f>
        <v>0</v>
      </c>
      <c r="M145" s="46">
        <f>Лист2!M132</f>
        <v>21201.32</v>
      </c>
      <c r="N145" s="85">
        <f>Лист2!N132</f>
        <v>17391.25</v>
      </c>
    </row>
    <row r="146" spans="1:14" x14ac:dyDescent="0.25">
      <c r="A146" s="15"/>
      <c r="B146" s="57" t="s">
        <v>276</v>
      </c>
      <c r="C146" s="45">
        <f t="shared" si="4"/>
        <v>8480.5300000000007</v>
      </c>
      <c r="D146" s="45">
        <f t="shared" si="4"/>
        <v>6956.5</v>
      </c>
      <c r="E146" s="58">
        <v>0</v>
      </c>
      <c r="F146" s="84">
        <v>0</v>
      </c>
      <c r="G146" s="46">
        <v>0</v>
      </c>
      <c r="H146" s="46">
        <v>0</v>
      </c>
      <c r="I146" s="71">
        <f t="shared" si="8"/>
        <v>8480.5300000000007</v>
      </c>
      <c r="J146" s="71">
        <f t="shared" si="8"/>
        <v>6956.5</v>
      </c>
      <c r="K146" s="46">
        <f>Лист2!K133</f>
        <v>0</v>
      </c>
      <c r="L146" s="46">
        <f>Лист2!L133</f>
        <v>0</v>
      </c>
      <c r="M146" s="46">
        <f>Лист2!M133</f>
        <v>8480.5300000000007</v>
      </c>
      <c r="N146" s="85">
        <f>Лист2!N133</f>
        <v>6956.5</v>
      </c>
    </row>
    <row r="147" spans="1:14" x14ac:dyDescent="0.25">
      <c r="A147" s="15"/>
      <c r="B147" s="64" t="s">
        <v>278</v>
      </c>
      <c r="C147" s="45"/>
      <c r="D147" s="45"/>
      <c r="E147" s="58">
        <v>0</v>
      </c>
      <c r="F147" s="84">
        <v>0</v>
      </c>
      <c r="G147" s="46">
        <v>0</v>
      </c>
      <c r="H147" s="46">
        <v>0</v>
      </c>
      <c r="I147" s="71">
        <f t="shared" ref="I147:J167" si="9">SUM(K147)+M147</f>
        <v>0</v>
      </c>
      <c r="J147" s="71">
        <f t="shared" si="8"/>
        <v>0</v>
      </c>
      <c r="K147" s="46">
        <f>Лист2!K134</f>
        <v>0</v>
      </c>
      <c r="L147" s="46">
        <f>Лист2!L134</f>
        <v>0</v>
      </c>
      <c r="M147" s="46">
        <f>Лист2!M134</f>
        <v>0</v>
      </c>
      <c r="N147" s="85">
        <f>Лист2!N134</f>
        <v>0</v>
      </c>
    </row>
    <row r="148" spans="1:14" x14ac:dyDescent="0.25">
      <c r="A148" s="15"/>
      <c r="B148" s="64" t="s">
        <v>280</v>
      </c>
      <c r="C148" s="71">
        <f t="shared" ref="C148:D210" si="10">SUM(I148)</f>
        <v>31095.27</v>
      </c>
      <c r="D148" s="45">
        <f t="shared" si="10"/>
        <v>25507.16</v>
      </c>
      <c r="E148" s="58">
        <v>0</v>
      </c>
      <c r="F148" s="84">
        <v>0</v>
      </c>
      <c r="G148" s="46">
        <v>0</v>
      </c>
      <c r="H148" s="46">
        <v>0</v>
      </c>
      <c r="I148" s="71">
        <f t="shared" si="9"/>
        <v>31095.27</v>
      </c>
      <c r="J148" s="71">
        <f t="shared" si="9"/>
        <v>25507.16</v>
      </c>
      <c r="K148" s="46">
        <f>Лист2!K135</f>
        <v>0</v>
      </c>
      <c r="L148" s="46">
        <f>Лист2!L135</f>
        <v>0</v>
      </c>
      <c r="M148" s="46">
        <f>Лист2!M135</f>
        <v>31095.27</v>
      </c>
      <c r="N148" s="85">
        <f>Лист2!N135</f>
        <v>25507.16</v>
      </c>
    </row>
    <row r="149" spans="1:14" x14ac:dyDescent="0.25">
      <c r="A149" s="15"/>
      <c r="B149" s="64" t="s">
        <v>281</v>
      </c>
      <c r="C149" s="45"/>
      <c r="D149" s="45"/>
      <c r="E149" s="58">
        <v>0</v>
      </c>
      <c r="F149" s="84">
        <v>0</v>
      </c>
      <c r="G149" s="46">
        <v>0</v>
      </c>
      <c r="H149" s="46">
        <v>0</v>
      </c>
      <c r="I149" s="71">
        <f t="shared" si="9"/>
        <v>0</v>
      </c>
      <c r="J149" s="71">
        <f t="shared" si="9"/>
        <v>0</v>
      </c>
      <c r="K149" s="46">
        <f>Лист2!K136</f>
        <v>0</v>
      </c>
      <c r="L149" s="46">
        <f>Лист2!L136</f>
        <v>0</v>
      </c>
      <c r="M149" s="46">
        <f>Лист2!M136</f>
        <v>0</v>
      </c>
      <c r="N149" s="85">
        <f>Лист2!N136</f>
        <v>0</v>
      </c>
    </row>
    <row r="150" spans="1:14" x14ac:dyDescent="0.25">
      <c r="A150" s="15"/>
      <c r="B150" s="57" t="s">
        <v>283</v>
      </c>
      <c r="C150" s="45">
        <f t="shared" si="10"/>
        <v>5653.69</v>
      </c>
      <c r="D150" s="45">
        <f t="shared" si="10"/>
        <v>4637.67</v>
      </c>
      <c r="E150" s="58">
        <v>0</v>
      </c>
      <c r="F150" s="84">
        <v>0</v>
      </c>
      <c r="G150" s="46">
        <v>0</v>
      </c>
      <c r="H150" s="46">
        <v>0</v>
      </c>
      <c r="I150" s="71">
        <f t="shared" si="9"/>
        <v>5653.69</v>
      </c>
      <c r="J150" s="71">
        <f t="shared" si="9"/>
        <v>4637.67</v>
      </c>
      <c r="K150" s="46">
        <f>Лист2!K137</f>
        <v>0</v>
      </c>
      <c r="L150" s="46">
        <f>Лист2!L137</f>
        <v>0</v>
      </c>
      <c r="M150" s="46">
        <f>Лист2!M137</f>
        <v>5653.69</v>
      </c>
      <c r="N150" s="85">
        <f>Лист2!N137</f>
        <v>4637.67</v>
      </c>
    </row>
    <row r="151" spans="1:14" x14ac:dyDescent="0.25">
      <c r="A151" s="15"/>
      <c r="B151" s="57" t="s">
        <v>285</v>
      </c>
      <c r="C151" s="71">
        <f t="shared" si="10"/>
        <v>31095.27</v>
      </c>
      <c r="D151" s="45">
        <f t="shared" si="10"/>
        <v>25507.16</v>
      </c>
      <c r="E151" s="58">
        <v>0</v>
      </c>
      <c r="F151" s="84">
        <v>0</v>
      </c>
      <c r="G151" s="46">
        <v>0</v>
      </c>
      <c r="H151" s="46">
        <v>0</v>
      </c>
      <c r="I151" s="71">
        <f t="shared" si="9"/>
        <v>31095.27</v>
      </c>
      <c r="J151" s="71">
        <f t="shared" si="9"/>
        <v>25507.16</v>
      </c>
      <c r="K151" s="46">
        <f>Лист2!K138</f>
        <v>31095.27</v>
      </c>
      <c r="L151" s="46">
        <f>Лист2!L138</f>
        <v>25507.16</v>
      </c>
      <c r="M151" s="46">
        <f>Лист2!M138</f>
        <v>0</v>
      </c>
      <c r="N151" s="85">
        <f>Лист2!N138</f>
        <v>0</v>
      </c>
    </row>
    <row r="152" spans="1:14" x14ac:dyDescent="0.25">
      <c r="A152" s="15"/>
      <c r="B152" s="57" t="s">
        <v>262</v>
      </c>
      <c r="C152" s="45">
        <f t="shared" si="10"/>
        <v>11307.37</v>
      </c>
      <c r="D152" s="45">
        <f t="shared" si="10"/>
        <v>9275.33</v>
      </c>
      <c r="E152" s="58">
        <v>0</v>
      </c>
      <c r="F152" s="84">
        <v>0</v>
      </c>
      <c r="G152" s="46">
        <v>0</v>
      </c>
      <c r="H152" s="46">
        <v>0</v>
      </c>
      <c r="I152" s="71">
        <f t="shared" si="9"/>
        <v>11307.37</v>
      </c>
      <c r="J152" s="71">
        <f t="shared" si="9"/>
        <v>9275.33</v>
      </c>
      <c r="K152" s="46">
        <f>Лист2!K139</f>
        <v>0</v>
      </c>
      <c r="L152" s="46">
        <f>Лист2!L139</f>
        <v>0</v>
      </c>
      <c r="M152" s="46">
        <f>Лист2!M139</f>
        <v>11307.37</v>
      </c>
      <c r="N152" s="85">
        <f>Лист2!N139</f>
        <v>9275.33</v>
      </c>
    </row>
    <row r="153" spans="1:14" x14ac:dyDescent="0.25">
      <c r="A153" s="15"/>
      <c r="B153" s="64" t="s">
        <v>287</v>
      </c>
      <c r="C153" s="45"/>
      <c r="D153" s="45"/>
      <c r="E153" s="58">
        <v>0</v>
      </c>
      <c r="F153" s="84">
        <v>0</v>
      </c>
      <c r="G153" s="46">
        <v>0</v>
      </c>
      <c r="H153" s="46">
        <v>0</v>
      </c>
      <c r="I153" s="71">
        <f t="shared" si="9"/>
        <v>0</v>
      </c>
      <c r="J153" s="71">
        <f t="shared" si="9"/>
        <v>0</v>
      </c>
      <c r="K153" s="46">
        <f>Лист2!K140</f>
        <v>0</v>
      </c>
      <c r="L153" s="46">
        <f>Лист2!L140</f>
        <v>0</v>
      </c>
      <c r="M153" s="46">
        <f>Лист2!M140</f>
        <v>0</v>
      </c>
      <c r="N153" s="85">
        <f>Лист2!N140</f>
        <v>0</v>
      </c>
    </row>
    <row r="154" spans="1:14" x14ac:dyDescent="0.25">
      <c r="A154" s="15"/>
      <c r="B154" s="57" t="s">
        <v>289</v>
      </c>
      <c r="C154" s="45">
        <f t="shared" si="10"/>
        <v>14134.21</v>
      </c>
      <c r="D154" s="45">
        <f t="shared" si="10"/>
        <v>11594.16</v>
      </c>
      <c r="E154" s="58">
        <v>0</v>
      </c>
      <c r="F154" s="84">
        <v>0</v>
      </c>
      <c r="G154" s="46">
        <v>0</v>
      </c>
      <c r="H154" s="46">
        <v>0</v>
      </c>
      <c r="I154" s="71">
        <f t="shared" si="9"/>
        <v>14134.21</v>
      </c>
      <c r="J154" s="71">
        <f t="shared" si="9"/>
        <v>11594.16</v>
      </c>
      <c r="K154" s="46">
        <f>Лист2!K141</f>
        <v>0</v>
      </c>
      <c r="L154" s="46">
        <f>Лист2!L141</f>
        <v>0</v>
      </c>
      <c r="M154" s="46">
        <f>Лист2!M141</f>
        <v>14134.21</v>
      </c>
      <c r="N154" s="85">
        <f>Лист2!N141</f>
        <v>11594.16</v>
      </c>
    </row>
    <row r="155" spans="1:14" x14ac:dyDescent="0.25">
      <c r="A155" s="15"/>
      <c r="B155" s="57" t="s">
        <v>291</v>
      </c>
      <c r="C155" s="45">
        <f t="shared" si="10"/>
        <v>14134.21</v>
      </c>
      <c r="D155" s="45">
        <f t="shared" si="10"/>
        <v>11594.16</v>
      </c>
      <c r="E155" s="58">
        <v>0</v>
      </c>
      <c r="F155" s="84">
        <v>0</v>
      </c>
      <c r="G155" s="46">
        <v>0</v>
      </c>
      <c r="H155" s="46">
        <v>0</v>
      </c>
      <c r="I155" s="71">
        <f t="shared" si="9"/>
        <v>14134.21</v>
      </c>
      <c r="J155" s="71">
        <f t="shared" si="9"/>
        <v>11594.16</v>
      </c>
      <c r="K155" s="46">
        <f>Лист2!K142</f>
        <v>0</v>
      </c>
      <c r="L155" s="46">
        <f>Лист2!L142</f>
        <v>0</v>
      </c>
      <c r="M155" s="46">
        <f>Лист2!M142</f>
        <v>14134.21</v>
      </c>
      <c r="N155" s="85">
        <f>Лист2!N142</f>
        <v>11594.16</v>
      </c>
    </row>
    <row r="156" spans="1:14" x14ac:dyDescent="0.25">
      <c r="A156" s="15"/>
      <c r="B156" s="64" t="s">
        <v>292</v>
      </c>
      <c r="C156" s="45"/>
      <c r="D156" s="45"/>
      <c r="E156" s="58">
        <v>0</v>
      </c>
      <c r="F156" s="84">
        <v>0</v>
      </c>
      <c r="G156" s="46">
        <v>0</v>
      </c>
      <c r="H156" s="46">
        <v>0</v>
      </c>
      <c r="I156" s="71">
        <f t="shared" si="9"/>
        <v>0</v>
      </c>
      <c r="J156" s="71">
        <f t="shared" si="9"/>
        <v>0</v>
      </c>
      <c r="K156" s="46">
        <f>Лист2!K143</f>
        <v>0</v>
      </c>
      <c r="L156" s="46">
        <f>Лист2!L143</f>
        <v>0</v>
      </c>
      <c r="M156" s="46">
        <f>Лист2!M143</f>
        <v>0</v>
      </c>
      <c r="N156" s="85">
        <f>Лист2!N143</f>
        <v>0</v>
      </c>
    </row>
    <row r="157" spans="1:14" x14ac:dyDescent="0.25">
      <c r="A157" s="15"/>
      <c r="B157" s="57" t="s">
        <v>294</v>
      </c>
      <c r="C157" s="45">
        <f t="shared" si="10"/>
        <v>36748.959999999999</v>
      </c>
      <c r="D157" s="45">
        <f t="shared" si="10"/>
        <v>30144.82</v>
      </c>
      <c r="E157" s="58">
        <v>0</v>
      </c>
      <c r="F157" s="84">
        <v>0</v>
      </c>
      <c r="G157" s="46">
        <v>0</v>
      </c>
      <c r="H157" s="46">
        <v>0</v>
      </c>
      <c r="I157" s="71">
        <f t="shared" si="9"/>
        <v>36748.959999999999</v>
      </c>
      <c r="J157" s="71">
        <f t="shared" si="9"/>
        <v>30144.82</v>
      </c>
      <c r="K157" s="46">
        <f>Лист2!K144</f>
        <v>36748.959999999999</v>
      </c>
      <c r="L157" s="46">
        <f>Лист2!L144</f>
        <v>30144.82</v>
      </c>
      <c r="M157" s="46">
        <f>Лист2!M144</f>
        <v>0</v>
      </c>
      <c r="N157" s="85">
        <f>Лист2!N144</f>
        <v>0</v>
      </c>
    </row>
    <row r="158" spans="1:14" x14ac:dyDescent="0.25">
      <c r="A158" s="15"/>
      <c r="B158" s="57" t="s">
        <v>296</v>
      </c>
      <c r="C158" s="45">
        <f t="shared" si="10"/>
        <v>76324.75</v>
      </c>
      <c r="D158" s="45">
        <f t="shared" si="10"/>
        <v>62608.480000000003</v>
      </c>
      <c r="E158" s="58">
        <v>0</v>
      </c>
      <c r="F158" s="84">
        <v>0</v>
      </c>
      <c r="G158" s="46">
        <v>0</v>
      </c>
      <c r="H158" s="46">
        <v>0</v>
      </c>
      <c r="I158" s="71">
        <f t="shared" si="9"/>
        <v>76324.75</v>
      </c>
      <c r="J158" s="71">
        <f t="shared" si="9"/>
        <v>62608.480000000003</v>
      </c>
      <c r="K158" s="46">
        <f>Лист2!K145</f>
        <v>76324.75</v>
      </c>
      <c r="L158" s="46">
        <f>Лист2!L145</f>
        <v>62608.480000000003</v>
      </c>
      <c r="M158" s="46">
        <f>Лист2!M145</f>
        <v>0</v>
      </c>
      <c r="N158" s="85">
        <f>Лист2!N145</f>
        <v>0</v>
      </c>
    </row>
    <row r="159" spans="1:14" x14ac:dyDescent="0.25">
      <c r="A159" s="15"/>
      <c r="B159" s="57" t="s">
        <v>291</v>
      </c>
      <c r="C159" s="45">
        <f t="shared" si="10"/>
        <v>25441.58</v>
      </c>
      <c r="D159" s="45">
        <f t="shared" si="10"/>
        <v>20869.490000000002</v>
      </c>
      <c r="E159" s="58">
        <v>0</v>
      </c>
      <c r="F159" s="84">
        <v>0</v>
      </c>
      <c r="G159" s="46">
        <v>0</v>
      </c>
      <c r="H159" s="46">
        <v>0</v>
      </c>
      <c r="I159" s="71">
        <f t="shared" si="9"/>
        <v>25441.58</v>
      </c>
      <c r="J159" s="71">
        <f t="shared" si="9"/>
        <v>20869.490000000002</v>
      </c>
      <c r="K159" s="46">
        <f>Лист2!K146</f>
        <v>0</v>
      </c>
      <c r="L159" s="46">
        <f>Лист2!L146</f>
        <v>0</v>
      </c>
      <c r="M159" s="46">
        <f>Лист2!M146</f>
        <v>25441.58</v>
      </c>
      <c r="N159" s="85">
        <f>Лист2!N146</f>
        <v>20869.490000000002</v>
      </c>
    </row>
    <row r="160" spans="1:14" x14ac:dyDescent="0.25">
      <c r="A160" s="15"/>
      <c r="B160" s="57" t="s">
        <v>217</v>
      </c>
      <c r="C160" s="45">
        <f t="shared" si="10"/>
        <v>25441.58</v>
      </c>
      <c r="D160" s="45">
        <f t="shared" si="10"/>
        <v>20869.490000000002</v>
      </c>
      <c r="E160" s="58">
        <v>0</v>
      </c>
      <c r="F160" s="84">
        <v>0</v>
      </c>
      <c r="G160" s="46">
        <v>0</v>
      </c>
      <c r="H160" s="46">
        <v>0</v>
      </c>
      <c r="I160" s="71">
        <f t="shared" si="9"/>
        <v>25441.58</v>
      </c>
      <c r="J160" s="71">
        <f t="shared" si="9"/>
        <v>20869.490000000002</v>
      </c>
      <c r="K160" s="46">
        <f>Лист2!K147</f>
        <v>0</v>
      </c>
      <c r="L160" s="46">
        <f>Лист2!L147</f>
        <v>0</v>
      </c>
      <c r="M160" s="46">
        <f>Лист2!M147</f>
        <v>25441.58</v>
      </c>
      <c r="N160" s="85">
        <f>Лист2!N147</f>
        <v>20869.490000000002</v>
      </c>
    </row>
    <row r="161" spans="1:14" x14ac:dyDescent="0.25">
      <c r="A161" s="15"/>
      <c r="B161" s="57" t="s">
        <v>283</v>
      </c>
      <c r="C161" s="45">
        <f t="shared" si="10"/>
        <v>25441.58</v>
      </c>
      <c r="D161" s="45">
        <f t="shared" si="10"/>
        <v>20869.490000000002</v>
      </c>
      <c r="E161" s="58">
        <v>0</v>
      </c>
      <c r="F161" s="84">
        <v>0</v>
      </c>
      <c r="G161" s="46">
        <v>0</v>
      </c>
      <c r="H161" s="46">
        <v>0</v>
      </c>
      <c r="I161" s="71">
        <f t="shared" si="9"/>
        <v>25441.58</v>
      </c>
      <c r="J161" s="71">
        <f t="shared" si="9"/>
        <v>20869.490000000002</v>
      </c>
      <c r="K161" s="46">
        <f>Лист2!K148</f>
        <v>0</v>
      </c>
      <c r="L161" s="46">
        <f>Лист2!L148</f>
        <v>0</v>
      </c>
      <c r="M161" s="46">
        <f>Лист2!M148</f>
        <v>25441.58</v>
      </c>
      <c r="N161" s="85">
        <f>Лист2!N148</f>
        <v>20869.490000000002</v>
      </c>
    </row>
    <row r="162" spans="1:14" x14ac:dyDescent="0.25">
      <c r="A162" s="15"/>
      <c r="B162" s="57" t="s">
        <v>301</v>
      </c>
      <c r="C162" s="45">
        <f t="shared" si="10"/>
        <v>25441.58</v>
      </c>
      <c r="D162" s="45">
        <f t="shared" si="10"/>
        <v>20869.490000000002</v>
      </c>
      <c r="E162" s="58">
        <v>0</v>
      </c>
      <c r="F162" s="84">
        <v>0</v>
      </c>
      <c r="G162" s="46">
        <v>0</v>
      </c>
      <c r="H162" s="46">
        <v>0</v>
      </c>
      <c r="I162" s="71">
        <f t="shared" si="9"/>
        <v>25441.58</v>
      </c>
      <c r="J162" s="71">
        <f t="shared" si="9"/>
        <v>20869.490000000002</v>
      </c>
      <c r="K162" s="46">
        <f>Лист2!K149</f>
        <v>0</v>
      </c>
      <c r="L162" s="46">
        <f>Лист2!L149</f>
        <v>0</v>
      </c>
      <c r="M162" s="46">
        <f>Лист2!M149</f>
        <v>25441.58</v>
      </c>
      <c r="N162" s="85">
        <f>Лист2!N149</f>
        <v>20869.490000000002</v>
      </c>
    </row>
    <row r="163" spans="1:14" x14ac:dyDescent="0.25">
      <c r="A163" s="15"/>
      <c r="B163" s="57" t="s">
        <v>303</v>
      </c>
      <c r="C163" s="45">
        <f t="shared" si="10"/>
        <v>10487.59</v>
      </c>
      <c r="D163" s="45">
        <f t="shared" si="10"/>
        <v>8602.8700000000008</v>
      </c>
      <c r="E163" s="58">
        <v>0</v>
      </c>
      <c r="F163" s="84">
        <v>0</v>
      </c>
      <c r="G163" s="46">
        <v>0</v>
      </c>
      <c r="H163" s="46">
        <v>0</v>
      </c>
      <c r="I163" s="71">
        <f t="shared" si="9"/>
        <v>10487.59</v>
      </c>
      <c r="J163" s="71">
        <f t="shared" si="9"/>
        <v>8602.8700000000008</v>
      </c>
      <c r="K163" s="46">
        <f>Лист2!K150</f>
        <v>10487.59</v>
      </c>
      <c r="L163" s="46">
        <f>Лист2!L150</f>
        <v>8602.8700000000008</v>
      </c>
      <c r="M163" s="46">
        <f>Лист2!M150</f>
        <v>0</v>
      </c>
      <c r="N163" s="85">
        <f>Лист2!N150</f>
        <v>0</v>
      </c>
    </row>
    <row r="164" spans="1:14" x14ac:dyDescent="0.25">
      <c r="A164" s="15"/>
      <c r="B164" s="64" t="s">
        <v>305</v>
      </c>
      <c r="C164" s="45">
        <f t="shared" si="10"/>
        <v>22614.71</v>
      </c>
      <c r="D164" s="45">
        <f t="shared" si="10"/>
        <v>18550.66</v>
      </c>
      <c r="E164" s="58">
        <v>0</v>
      </c>
      <c r="F164" s="84">
        <v>0</v>
      </c>
      <c r="G164" s="46">
        <v>0</v>
      </c>
      <c r="H164" s="46">
        <v>0</v>
      </c>
      <c r="I164" s="71">
        <f t="shared" si="9"/>
        <v>22614.71</v>
      </c>
      <c r="J164" s="71">
        <f t="shared" si="9"/>
        <v>18550.66</v>
      </c>
      <c r="K164" s="46">
        <f>Лист2!K151</f>
        <v>22614.71</v>
      </c>
      <c r="L164" s="46">
        <f>Лист2!L151</f>
        <v>18550.66</v>
      </c>
      <c r="M164" s="46">
        <f>Лист2!M151</f>
        <v>0</v>
      </c>
      <c r="N164" s="85">
        <f>Лист2!N151</f>
        <v>0</v>
      </c>
    </row>
    <row r="165" spans="1:14" x14ac:dyDescent="0.25">
      <c r="A165" s="15"/>
      <c r="B165" s="64" t="s">
        <v>308</v>
      </c>
      <c r="C165" s="45">
        <f t="shared" si="10"/>
        <v>18374.48</v>
      </c>
      <c r="D165" s="45">
        <f t="shared" si="10"/>
        <v>15072.41</v>
      </c>
      <c r="E165" s="58">
        <v>0</v>
      </c>
      <c r="F165" s="84">
        <v>0</v>
      </c>
      <c r="G165" s="46">
        <v>0</v>
      </c>
      <c r="H165" s="46">
        <v>0</v>
      </c>
      <c r="I165" s="71">
        <f t="shared" si="9"/>
        <v>18374.48</v>
      </c>
      <c r="J165" s="71">
        <f t="shared" si="9"/>
        <v>15072.41</v>
      </c>
      <c r="K165" s="46">
        <f>Лист2!K152</f>
        <v>0</v>
      </c>
      <c r="L165" s="46">
        <f>Лист2!L152</f>
        <v>0</v>
      </c>
      <c r="M165" s="46">
        <f>Лист2!M152</f>
        <v>18374.48</v>
      </c>
      <c r="N165" s="85">
        <f>Лист2!N152</f>
        <v>15072.41</v>
      </c>
    </row>
    <row r="166" spans="1:14" x14ac:dyDescent="0.25">
      <c r="A166" s="15"/>
      <c r="B166" s="64" t="s">
        <v>310</v>
      </c>
      <c r="C166" s="45">
        <f t="shared" si="10"/>
        <v>28268.43</v>
      </c>
      <c r="D166" s="45">
        <f t="shared" si="10"/>
        <v>23188.33</v>
      </c>
      <c r="E166" s="58">
        <v>0</v>
      </c>
      <c r="F166" s="84">
        <v>0</v>
      </c>
      <c r="G166" s="46">
        <v>0</v>
      </c>
      <c r="H166" s="46">
        <v>0</v>
      </c>
      <c r="I166" s="71">
        <f t="shared" si="9"/>
        <v>28268.43</v>
      </c>
      <c r="J166" s="71">
        <f t="shared" si="9"/>
        <v>23188.33</v>
      </c>
      <c r="K166" s="46">
        <f>Лист2!K153</f>
        <v>0</v>
      </c>
      <c r="L166" s="46">
        <f>Лист2!L153</f>
        <v>0</v>
      </c>
      <c r="M166" s="46">
        <f>Лист2!M153</f>
        <v>28268.43</v>
      </c>
      <c r="N166" s="85">
        <f>Лист2!N153</f>
        <v>23188.33</v>
      </c>
    </row>
    <row r="167" spans="1:14" x14ac:dyDescent="0.25">
      <c r="A167" s="15"/>
      <c r="B167" s="64" t="s">
        <v>312</v>
      </c>
      <c r="C167" s="71">
        <f t="shared" si="10"/>
        <v>31095.27</v>
      </c>
      <c r="D167" s="45">
        <f t="shared" si="10"/>
        <v>25507.16</v>
      </c>
      <c r="E167" s="58">
        <v>0</v>
      </c>
      <c r="F167" s="84">
        <v>0</v>
      </c>
      <c r="G167" s="46">
        <v>0</v>
      </c>
      <c r="H167" s="46">
        <v>0</v>
      </c>
      <c r="I167" s="71">
        <f t="shared" si="9"/>
        <v>31095.27</v>
      </c>
      <c r="J167" s="71">
        <f t="shared" si="9"/>
        <v>25507.16</v>
      </c>
      <c r="K167" s="46">
        <f>Лист2!K154</f>
        <v>0</v>
      </c>
      <c r="L167" s="46">
        <f>Лист2!L154</f>
        <v>0</v>
      </c>
      <c r="M167" s="46">
        <f>Лист2!M154</f>
        <v>31095.27</v>
      </c>
      <c r="N167" s="85">
        <f>Лист2!N154</f>
        <v>25507.16</v>
      </c>
    </row>
    <row r="168" spans="1:14" x14ac:dyDescent="0.25">
      <c r="A168" s="15"/>
      <c r="B168" s="64" t="s">
        <v>314</v>
      </c>
      <c r="C168" s="45">
        <f t="shared" si="10"/>
        <v>59363.7</v>
      </c>
      <c r="D168" s="45">
        <f t="shared" si="10"/>
        <v>48695.49</v>
      </c>
      <c r="E168" s="58">
        <v>0</v>
      </c>
      <c r="F168" s="84">
        <v>0</v>
      </c>
      <c r="G168" s="46">
        <v>0</v>
      </c>
      <c r="H168" s="46">
        <v>0</v>
      </c>
      <c r="I168" s="71">
        <f t="shared" ref="I168:J185" si="11">SUM(K168)+M168</f>
        <v>59363.7</v>
      </c>
      <c r="J168" s="71">
        <f t="shared" si="11"/>
        <v>48695.49</v>
      </c>
      <c r="K168" s="46">
        <f>Лист2!K155</f>
        <v>0</v>
      </c>
      <c r="L168" s="46">
        <f>Лист2!L155</f>
        <v>0</v>
      </c>
      <c r="M168" s="46">
        <f>Лист2!M155</f>
        <v>59363.7</v>
      </c>
      <c r="N168" s="85">
        <f>Лист2!N155</f>
        <v>48695.49</v>
      </c>
    </row>
    <row r="169" spans="1:14" x14ac:dyDescent="0.25">
      <c r="A169" s="15"/>
      <c r="B169" s="64" t="s">
        <v>315</v>
      </c>
      <c r="C169" s="45"/>
      <c r="D169" s="45"/>
      <c r="E169" s="58">
        <v>0</v>
      </c>
      <c r="F169" s="84">
        <v>0</v>
      </c>
      <c r="G169" s="46">
        <v>0</v>
      </c>
      <c r="H169" s="46">
        <v>0</v>
      </c>
      <c r="I169" s="71">
        <f t="shared" si="11"/>
        <v>0</v>
      </c>
      <c r="J169" s="71">
        <f t="shared" si="11"/>
        <v>0</v>
      </c>
      <c r="K169" s="46">
        <f>Лист2!K156</f>
        <v>0</v>
      </c>
      <c r="L169" s="46">
        <f>Лист2!L156</f>
        <v>0</v>
      </c>
      <c r="M169" s="46">
        <f>Лист2!M156</f>
        <v>0</v>
      </c>
      <c r="N169" s="85">
        <f>Лист2!N156</f>
        <v>0</v>
      </c>
    </row>
    <row r="170" spans="1:14" x14ac:dyDescent="0.25">
      <c r="A170" s="15"/>
      <c r="B170" s="57" t="s">
        <v>317</v>
      </c>
      <c r="C170" s="45">
        <f t="shared" si="10"/>
        <v>36748.959999999999</v>
      </c>
      <c r="D170" s="45">
        <f t="shared" si="10"/>
        <v>30144.82</v>
      </c>
      <c r="E170" s="58">
        <v>0</v>
      </c>
      <c r="F170" s="84">
        <v>0</v>
      </c>
      <c r="G170" s="46">
        <v>0</v>
      </c>
      <c r="H170" s="46">
        <v>0</v>
      </c>
      <c r="I170" s="71">
        <f t="shared" si="11"/>
        <v>36748.959999999999</v>
      </c>
      <c r="J170" s="71">
        <f t="shared" si="11"/>
        <v>30144.82</v>
      </c>
      <c r="K170" s="46">
        <f>Лист2!K157</f>
        <v>0</v>
      </c>
      <c r="L170" s="46">
        <f>Лист2!L157</f>
        <v>0</v>
      </c>
      <c r="M170" s="46">
        <f>Лист2!M157</f>
        <v>36748.959999999999</v>
      </c>
      <c r="N170" s="85">
        <f>Лист2!N157</f>
        <v>30144.82</v>
      </c>
    </row>
    <row r="171" spans="1:14" x14ac:dyDescent="0.25">
      <c r="A171" s="15"/>
      <c r="B171" s="57" t="s">
        <v>319</v>
      </c>
      <c r="C171" s="45">
        <f t="shared" si="10"/>
        <v>5653.69</v>
      </c>
      <c r="D171" s="45">
        <f t="shared" si="10"/>
        <v>4637.67</v>
      </c>
      <c r="E171" s="58">
        <v>0</v>
      </c>
      <c r="F171" s="84">
        <v>0</v>
      </c>
      <c r="G171" s="46">
        <v>0</v>
      </c>
      <c r="H171" s="46">
        <v>0</v>
      </c>
      <c r="I171" s="71">
        <f t="shared" si="11"/>
        <v>5653.69</v>
      </c>
      <c r="J171" s="71">
        <f t="shared" si="11"/>
        <v>4637.67</v>
      </c>
      <c r="K171" s="46">
        <f>Лист2!K158</f>
        <v>0</v>
      </c>
      <c r="L171" s="46">
        <f>Лист2!L158</f>
        <v>0</v>
      </c>
      <c r="M171" s="46">
        <f>Лист2!M158</f>
        <v>5653.69</v>
      </c>
      <c r="N171" s="85">
        <f>Лист2!N158</f>
        <v>4637.67</v>
      </c>
    </row>
    <row r="172" spans="1:14" x14ac:dyDescent="0.25">
      <c r="A172" s="15"/>
      <c r="B172" s="57" t="s">
        <v>321</v>
      </c>
      <c r="C172" s="45">
        <f t="shared" si="10"/>
        <v>5653.69</v>
      </c>
      <c r="D172" s="45">
        <f t="shared" si="10"/>
        <v>4637.67</v>
      </c>
      <c r="E172" s="58">
        <v>0</v>
      </c>
      <c r="F172" s="84">
        <v>0</v>
      </c>
      <c r="G172" s="46">
        <v>0</v>
      </c>
      <c r="H172" s="46">
        <v>0</v>
      </c>
      <c r="I172" s="71">
        <f t="shared" si="11"/>
        <v>5653.69</v>
      </c>
      <c r="J172" s="71">
        <f t="shared" si="11"/>
        <v>4637.67</v>
      </c>
      <c r="K172" s="46">
        <f>Лист2!K159</f>
        <v>0</v>
      </c>
      <c r="L172" s="46">
        <f>Лист2!L159</f>
        <v>0</v>
      </c>
      <c r="M172" s="46">
        <f>Лист2!M159</f>
        <v>5653.69</v>
      </c>
      <c r="N172" s="85">
        <f>Лист2!N159</f>
        <v>4637.67</v>
      </c>
    </row>
    <row r="173" spans="1:14" x14ac:dyDescent="0.25">
      <c r="A173" s="15"/>
      <c r="B173" s="57" t="s">
        <v>236</v>
      </c>
      <c r="C173" s="45">
        <f t="shared" si="10"/>
        <v>14134.21</v>
      </c>
      <c r="D173" s="45">
        <f t="shared" si="10"/>
        <v>11594.17</v>
      </c>
      <c r="E173" s="58">
        <v>0</v>
      </c>
      <c r="F173" s="84">
        <v>0</v>
      </c>
      <c r="G173" s="46">
        <v>0</v>
      </c>
      <c r="H173" s="46">
        <v>0</v>
      </c>
      <c r="I173" s="71">
        <f t="shared" si="11"/>
        <v>14134.21</v>
      </c>
      <c r="J173" s="71">
        <f t="shared" si="11"/>
        <v>11594.17</v>
      </c>
      <c r="K173" s="46">
        <f>Лист2!K160</f>
        <v>0</v>
      </c>
      <c r="L173" s="46">
        <f>Лист2!L160</f>
        <v>0</v>
      </c>
      <c r="M173" s="46">
        <f>Лист2!M160</f>
        <v>14134.21</v>
      </c>
      <c r="N173" s="85">
        <f>Лист2!N160</f>
        <v>11594.17</v>
      </c>
    </row>
    <row r="174" spans="1:14" x14ac:dyDescent="0.25">
      <c r="A174" s="15"/>
      <c r="B174" s="64" t="s">
        <v>323</v>
      </c>
      <c r="C174" s="45"/>
      <c r="D174" s="45"/>
      <c r="E174" s="58">
        <v>0</v>
      </c>
      <c r="F174" s="84">
        <v>0</v>
      </c>
      <c r="G174" s="46">
        <v>0</v>
      </c>
      <c r="H174" s="46">
        <v>0</v>
      </c>
      <c r="I174" s="71">
        <f t="shared" si="11"/>
        <v>0</v>
      </c>
      <c r="J174" s="71">
        <f t="shared" si="11"/>
        <v>0</v>
      </c>
      <c r="K174" s="46">
        <f>Лист2!K161</f>
        <v>0</v>
      </c>
      <c r="L174" s="46">
        <f>Лист2!L161</f>
        <v>0</v>
      </c>
      <c r="M174" s="46">
        <f>Лист2!M161</f>
        <v>0</v>
      </c>
      <c r="N174" s="85">
        <f>Лист2!N161</f>
        <v>0</v>
      </c>
    </row>
    <row r="175" spans="1:14" x14ac:dyDescent="0.25">
      <c r="A175" s="15"/>
      <c r="B175" s="69" t="s">
        <v>217</v>
      </c>
      <c r="C175" s="55">
        <f t="shared" si="10"/>
        <v>12108.17</v>
      </c>
      <c r="D175" s="55">
        <f t="shared" si="10"/>
        <v>7562.38</v>
      </c>
      <c r="E175" s="58">
        <v>0</v>
      </c>
      <c r="F175" s="84">
        <v>0</v>
      </c>
      <c r="G175" s="46">
        <v>0</v>
      </c>
      <c r="H175" s="46">
        <v>0</v>
      </c>
      <c r="I175" s="78">
        <f t="shared" si="11"/>
        <v>12108.17</v>
      </c>
      <c r="J175" s="78">
        <f t="shared" si="11"/>
        <v>7562.38</v>
      </c>
      <c r="K175" s="86">
        <f>Лист2!R162</f>
        <v>0</v>
      </c>
      <c r="L175" s="86">
        <f>Лист2!S162</f>
        <v>0</v>
      </c>
      <c r="M175" s="46">
        <f>Лист2!T162</f>
        <v>12108.17</v>
      </c>
      <c r="N175" s="85">
        <f>Лист2!U162</f>
        <v>7562.38</v>
      </c>
    </row>
    <row r="176" spans="1:14" x14ac:dyDescent="0.25">
      <c r="A176" s="15"/>
      <c r="B176" s="69" t="s">
        <v>326</v>
      </c>
      <c r="C176" s="55">
        <f t="shared" si="10"/>
        <v>3027.04</v>
      </c>
      <c r="D176" s="55">
        <f t="shared" si="10"/>
        <v>1890.6</v>
      </c>
      <c r="E176" s="58">
        <v>0</v>
      </c>
      <c r="F176" s="84">
        <v>0</v>
      </c>
      <c r="G176" s="46">
        <v>0</v>
      </c>
      <c r="H176" s="46">
        <v>0</v>
      </c>
      <c r="I176" s="78">
        <f t="shared" si="11"/>
        <v>3027.04</v>
      </c>
      <c r="J176" s="78">
        <f t="shared" si="11"/>
        <v>1890.6</v>
      </c>
      <c r="K176" s="86">
        <f>Лист2!R163</f>
        <v>3027.04</v>
      </c>
      <c r="L176" s="86">
        <f>Лист2!S163</f>
        <v>1890.6</v>
      </c>
      <c r="M176" s="46">
        <f>Лист2!T163</f>
        <v>0</v>
      </c>
      <c r="N176" s="85">
        <f>Лист2!U163</f>
        <v>0</v>
      </c>
    </row>
    <row r="177" spans="1:14" x14ac:dyDescent="0.25">
      <c r="A177" s="15"/>
      <c r="B177" s="69" t="s">
        <v>276</v>
      </c>
      <c r="C177" s="55">
        <f t="shared" si="10"/>
        <v>12108.17</v>
      </c>
      <c r="D177" s="55">
        <f t="shared" si="10"/>
        <v>7562.38</v>
      </c>
      <c r="E177" s="58">
        <v>0</v>
      </c>
      <c r="F177" s="84">
        <v>0</v>
      </c>
      <c r="G177" s="46">
        <v>0</v>
      </c>
      <c r="H177" s="46">
        <v>0</v>
      </c>
      <c r="I177" s="78">
        <f t="shared" si="11"/>
        <v>12108.17</v>
      </c>
      <c r="J177" s="78">
        <f t="shared" si="11"/>
        <v>7562.38</v>
      </c>
      <c r="K177" s="86">
        <f>Лист2!R164</f>
        <v>0</v>
      </c>
      <c r="L177" s="86">
        <f>Лист2!S164</f>
        <v>0</v>
      </c>
      <c r="M177" s="46">
        <f>Лист2!T164</f>
        <v>12108.17</v>
      </c>
      <c r="N177" s="85">
        <f>Лист2!U164</f>
        <v>7562.38</v>
      </c>
    </row>
    <row r="178" spans="1:14" x14ac:dyDescent="0.25">
      <c r="A178" s="15"/>
      <c r="B178" s="70" t="s">
        <v>328</v>
      </c>
      <c r="C178" s="55"/>
      <c r="D178" s="55"/>
      <c r="E178" s="58">
        <v>0</v>
      </c>
      <c r="F178" s="84">
        <v>0</v>
      </c>
      <c r="G178" s="46">
        <v>0</v>
      </c>
      <c r="H178" s="46">
        <v>0</v>
      </c>
      <c r="I178" s="78">
        <f t="shared" si="11"/>
        <v>0</v>
      </c>
      <c r="J178" s="78">
        <f t="shared" si="11"/>
        <v>0</v>
      </c>
      <c r="K178" s="86">
        <f>Лист2!R165</f>
        <v>0</v>
      </c>
      <c r="L178" s="86">
        <f>Лист2!S165</f>
        <v>0</v>
      </c>
      <c r="M178" s="46">
        <f>Лист2!T165</f>
        <v>0</v>
      </c>
      <c r="N178" s="85">
        <f>Лист2!U165</f>
        <v>0</v>
      </c>
    </row>
    <row r="179" spans="1:14" x14ac:dyDescent="0.25">
      <c r="A179" s="15"/>
      <c r="B179" s="69" t="s">
        <v>330</v>
      </c>
      <c r="C179" s="55">
        <f t="shared" si="10"/>
        <v>37838.04</v>
      </c>
      <c r="D179" s="55">
        <f t="shared" si="10"/>
        <v>23632.44</v>
      </c>
      <c r="E179" s="58">
        <v>0</v>
      </c>
      <c r="F179" s="84">
        <v>0</v>
      </c>
      <c r="G179" s="46">
        <v>0</v>
      </c>
      <c r="H179" s="46">
        <v>0</v>
      </c>
      <c r="I179" s="78">
        <f t="shared" si="11"/>
        <v>37838.04</v>
      </c>
      <c r="J179" s="78">
        <f t="shared" si="11"/>
        <v>23632.44</v>
      </c>
      <c r="K179" s="86">
        <f>Лист2!R166</f>
        <v>0</v>
      </c>
      <c r="L179" s="86">
        <f>Лист2!S166</f>
        <v>0</v>
      </c>
      <c r="M179" s="46">
        <f>Лист2!T166</f>
        <v>37838.04</v>
      </c>
      <c r="N179" s="85">
        <f>Лист2!U166</f>
        <v>23632.44</v>
      </c>
    </row>
    <row r="180" spans="1:14" x14ac:dyDescent="0.25">
      <c r="A180" s="15"/>
      <c r="B180" s="70" t="s">
        <v>331</v>
      </c>
      <c r="C180" s="55"/>
      <c r="D180" s="55"/>
      <c r="E180" s="58">
        <v>0</v>
      </c>
      <c r="F180" s="84">
        <v>0</v>
      </c>
      <c r="G180" s="46">
        <v>0</v>
      </c>
      <c r="H180" s="46">
        <v>0</v>
      </c>
      <c r="I180" s="78">
        <f t="shared" si="11"/>
        <v>0</v>
      </c>
      <c r="J180" s="78">
        <f t="shared" si="11"/>
        <v>0</v>
      </c>
      <c r="K180" s="86">
        <f>Лист2!R167</f>
        <v>0</v>
      </c>
      <c r="L180" s="86">
        <f>Лист2!S167</f>
        <v>0</v>
      </c>
      <c r="M180" s="46">
        <f>Лист2!T167</f>
        <v>0</v>
      </c>
      <c r="N180" s="85">
        <f>Лист2!U167</f>
        <v>0</v>
      </c>
    </row>
    <row r="181" spans="1:14" x14ac:dyDescent="0.25">
      <c r="A181" s="15"/>
      <c r="B181" s="69" t="s">
        <v>273</v>
      </c>
      <c r="C181" s="55">
        <f t="shared" si="10"/>
        <v>45405.64</v>
      </c>
      <c r="D181" s="55">
        <f t="shared" si="10"/>
        <v>28358.93</v>
      </c>
      <c r="E181" s="58">
        <v>0</v>
      </c>
      <c r="F181" s="84">
        <v>0</v>
      </c>
      <c r="G181" s="46">
        <v>0</v>
      </c>
      <c r="H181" s="46">
        <v>0</v>
      </c>
      <c r="I181" s="78">
        <f t="shared" si="11"/>
        <v>45405.64</v>
      </c>
      <c r="J181" s="78">
        <f t="shared" si="11"/>
        <v>28358.93</v>
      </c>
      <c r="K181" s="86">
        <f>Лист2!R168</f>
        <v>45405.64</v>
      </c>
      <c r="L181" s="86">
        <f>Лист2!S168</f>
        <v>28358.93</v>
      </c>
      <c r="M181" s="46">
        <f>Лист2!T168</f>
        <v>0</v>
      </c>
      <c r="N181" s="85">
        <f>Лист2!U168</f>
        <v>0</v>
      </c>
    </row>
    <row r="182" spans="1:14" x14ac:dyDescent="0.25">
      <c r="A182" s="15"/>
      <c r="B182" s="70" t="s">
        <v>333</v>
      </c>
      <c r="C182" s="55"/>
      <c r="D182" s="55"/>
      <c r="E182" s="58">
        <v>0</v>
      </c>
      <c r="F182" s="84">
        <v>0</v>
      </c>
      <c r="G182" s="46">
        <v>0</v>
      </c>
      <c r="H182" s="46">
        <v>0</v>
      </c>
      <c r="I182" s="78">
        <f t="shared" si="11"/>
        <v>0</v>
      </c>
      <c r="J182" s="78">
        <f t="shared" si="11"/>
        <v>0</v>
      </c>
      <c r="K182" s="86">
        <f>Лист2!R169</f>
        <v>0</v>
      </c>
      <c r="L182" s="86">
        <f>Лист2!S169</f>
        <v>0</v>
      </c>
      <c r="M182" s="46">
        <f>Лист2!T169</f>
        <v>0</v>
      </c>
      <c r="N182" s="85">
        <f>Лист2!U169</f>
        <v>0</v>
      </c>
    </row>
    <row r="183" spans="1:14" x14ac:dyDescent="0.25">
      <c r="A183" s="15"/>
      <c r="B183" s="69" t="s">
        <v>335</v>
      </c>
      <c r="C183" s="55">
        <f t="shared" si="10"/>
        <v>12108.17</v>
      </c>
      <c r="D183" s="55">
        <f t="shared" si="10"/>
        <v>7562.38</v>
      </c>
      <c r="E183" s="58">
        <v>0</v>
      </c>
      <c r="F183" s="84">
        <v>0</v>
      </c>
      <c r="G183" s="46">
        <v>0</v>
      </c>
      <c r="H183" s="46">
        <v>0</v>
      </c>
      <c r="I183" s="78">
        <f t="shared" si="11"/>
        <v>12108.17</v>
      </c>
      <c r="J183" s="78">
        <f t="shared" si="11"/>
        <v>7562.38</v>
      </c>
      <c r="K183" s="86">
        <f>Лист2!R170</f>
        <v>0</v>
      </c>
      <c r="L183" s="86">
        <f>Лист2!S170</f>
        <v>0</v>
      </c>
      <c r="M183" s="46">
        <f>Лист2!T170</f>
        <v>12108.17</v>
      </c>
      <c r="N183" s="85">
        <f>Лист2!U170</f>
        <v>7562.38</v>
      </c>
    </row>
    <row r="184" spans="1:14" x14ac:dyDescent="0.25">
      <c r="A184" s="15"/>
      <c r="B184" s="69" t="s">
        <v>236</v>
      </c>
      <c r="C184" s="55">
        <f t="shared" si="10"/>
        <v>12108.17</v>
      </c>
      <c r="D184" s="55">
        <f t="shared" si="10"/>
        <v>7562.38</v>
      </c>
      <c r="E184" s="58">
        <v>0</v>
      </c>
      <c r="F184" s="84">
        <v>0</v>
      </c>
      <c r="G184" s="46">
        <v>0</v>
      </c>
      <c r="H184" s="46">
        <v>0</v>
      </c>
      <c r="I184" s="78">
        <f t="shared" si="11"/>
        <v>12108.17</v>
      </c>
      <c r="J184" s="78">
        <f t="shared" si="11"/>
        <v>7562.38</v>
      </c>
      <c r="K184" s="86">
        <f>Лист2!R171</f>
        <v>0</v>
      </c>
      <c r="L184" s="86">
        <f>Лист2!S171</f>
        <v>0</v>
      </c>
      <c r="M184" s="46">
        <f>Лист2!T171</f>
        <v>12108.17</v>
      </c>
      <c r="N184" s="85">
        <f>Лист2!U171</f>
        <v>7562.38</v>
      </c>
    </row>
    <row r="185" spans="1:14" x14ac:dyDescent="0.25">
      <c r="A185" s="15"/>
      <c r="B185" s="69" t="s">
        <v>276</v>
      </c>
      <c r="C185" s="55">
        <f t="shared" si="10"/>
        <v>12108.17</v>
      </c>
      <c r="D185" s="55">
        <f t="shared" si="10"/>
        <v>7562.38</v>
      </c>
      <c r="E185" s="58">
        <v>0</v>
      </c>
      <c r="F185" s="84">
        <v>0</v>
      </c>
      <c r="G185" s="46">
        <v>0</v>
      </c>
      <c r="H185" s="46">
        <v>0</v>
      </c>
      <c r="I185" s="78">
        <f t="shared" si="11"/>
        <v>12108.17</v>
      </c>
      <c r="J185" s="78">
        <f t="shared" si="11"/>
        <v>7562.38</v>
      </c>
      <c r="K185" s="86">
        <f>Лист2!R172</f>
        <v>0</v>
      </c>
      <c r="L185" s="86">
        <f>Лист2!S172</f>
        <v>0</v>
      </c>
      <c r="M185" s="46">
        <f>Лист2!T172</f>
        <v>12108.17</v>
      </c>
      <c r="N185" s="85">
        <f>Лист2!U172</f>
        <v>7562.38</v>
      </c>
    </row>
    <row r="186" spans="1:14" x14ac:dyDescent="0.25">
      <c r="A186" s="15"/>
      <c r="B186" s="70" t="s">
        <v>338</v>
      </c>
      <c r="C186" s="55"/>
      <c r="D186" s="55"/>
      <c r="E186" s="58">
        <v>0</v>
      </c>
      <c r="F186" s="84">
        <v>0</v>
      </c>
      <c r="G186" s="46">
        <v>0</v>
      </c>
      <c r="H186" s="46">
        <v>0</v>
      </c>
      <c r="I186" s="78">
        <f t="shared" ref="I186:J201" si="12">SUM(K186)+M186</f>
        <v>0</v>
      </c>
      <c r="J186" s="78">
        <f t="shared" si="12"/>
        <v>0</v>
      </c>
      <c r="K186" s="86">
        <f>Лист2!R173</f>
        <v>0</v>
      </c>
      <c r="L186" s="86">
        <f>Лист2!S173</f>
        <v>0</v>
      </c>
      <c r="M186" s="46">
        <f>Лист2!T173</f>
        <v>0</v>
      </c>
      <c r="N186" s="85">
        <f>Лист2!U173</f>
        <v>0</v>
      </c>
    </row>
    <row r="187" spans="1:14" x14ac:dyDescent="0.25">
      <c r="A187" s="15"/>
      <c r="B187" s="69" t="s">
        <v>340</v>
      </c>
      <c r="C187" s="55">
        <f t="shared" si="10"/>
        <v>12108.17</v>
      </c>
      <c r="D187" s="55">
        <f t="shared" si="10"/>
        <v>7562.38</v>
      </c>
      <c r="E187" s="58">
        <v>0</v>
      </c>
      <c r="F187" s="84">
        <v>0</v>
      </c>
      <c r="G187" s="46">
        <v>0</v>
      </c>
      <c r="H187" s="46">
        <v>0</v>
      </c>
      <c r="I187" s="78">
        <f t="shared" si="12"/>
        <v>12108.17</v>
      </c>
      <c r="J187" s="78">
        <f t="shared" si="12"/>
        <v>7562.38</v>
      </c>
      <c r="K187" s="86">
        <f>Лист2!R174</f>
        <v>0</v>
      </c>
      <c r="L187" s="86">
        <f>Лист2!S174</f>
        <v>0</v>
      </c>
      <c r="M187" s="46">
        <f>Лист2!T174</f>
        <v>12108.17</v>
      </c>
      <c r="N187" s="85">
        <f>Лист2!U174</f>
        <v>7562.38</v>
      </c>
    </row>
    <row r="188" spans="1:14" x14ac:dyDescent="0.25">
      <c r="A188" s="15"/>
      <c r="B188" s="69" t="s">
        <v>36</v>
      </c>
      <c r="C188" s="55">
        <f t="shared" si="10"/>
        <v>15135.21</v>
      </c>
      <c r="D188" s="55">
        <f t="shared" si="10"/>
        <v>9452.98</v>
      </c>
      <c r="E188" s="58">
        <v>0</v>
      </c>
      <c r="F188" s="84">
        <v>0</v>
      </c>
      <c r="G188" s="46">
        <v>0</v>
      </c>
      <c r="H188" s="46">
        <v>0</v>
      </c>
      <c r="I188" s="78">
        <f t="shared" si="12"/>
        <v>15135.21</v>
      </c>
      <c r="J188" s="78">
        <f t="shared" si="12"/>
        <v>9452.98</v>
      </c>
      <c r="K188" s="86">
        <f>Лист2!R175</f>
        <v>0</v>
      </c>
      <c r="L188" s="86">
        <f>Лист2!S175</f>
        <v>0</v>
      </c>
      <c r="M188" s="46">
        <f>Лист2!T175</f>
        <v>15135.21</v>
      </c>
      <c r="N188" s="85">
        <f>Лист2!U175</f>
        <v>9452.98</v>
      </c>
    </row>
    <row r="189" spans="1:14" x14ac:dyDescent="0.25">
      <c r="A189" s="15"/>
      <c r="B189" s="70" t="s">
        <v>342</v>
      </c>
      <c r="C189" s="55"/>
      <c r="D189" s="55"/>
      <c r="E189" s="58">
        <v>0</v>
      </c>
      <c r="F189" s="84">
        <v>0</v>
      </c>
      <c r="G189" s="46">
        <v>0</v>
      </c>
      <c r="H189" s="46">
        <v>0</v>
      </c>
      <c r="I189" s="78">
        <f t="shared" si="12"/>
        <v>0</v>
      </c>
      <c r="J189" s="78">
        <f t="shared" si="12"/>
        <v>0</v>
      </c>
      <c r="K189" s="86">
        <f>Лист2!R176</f>
        <v>0</v>
      </c>
      <c r="L189" s="86">
        <f>Лист2!S176</f>
        <v>0</v>
      </c>
      <c r="M189" s="46">
        <f>Лист2!T176</f>
        <v>0</v>
      </c>
      <c r="N189" s="85">
        <f>Лист2!U176</f>
        <v>0</v>
      </c>
    </row>
    <row r="190" spans="1:14" x14ac:dyDescent="0.25">
      <c r="A190" s="15"/>
      <c r="B190" s="69" t="s">
        <v>344</v>
      </c>
      <c r="C190" s="55">
        <f t="shared" si="10"/>
        <v>12108.17</v>
      </c>
      <c r="D190" s="55">
        <f t="shared" si="10"/>
        <v>7562.38</v>
      </c>
      <c r="E190" s="58">
        <v>0</v>
      </c>
      <c r="F190" s="84">
        <v>0</v>
      </c>
      <c r="G190" s="46">
        <v>0</v>
      </c>
      <c r="H190" s="46">
        <v>0</v>
      </c>
      <c r="I190" s="78">
        <f t="shared" si="12"/>
        <v>12108.17</v>
      </c>
      <c r="J190" s="78">
        <f t="shared" si="12"/>
        <v>7562.38</v>
      </c>
      <c r="K190" s="86">
        <f>Лист2!R177</f>
        <v>0</v>
      </c>
      <c r="L190" s="86">
        <f>Лист2!S177</f>
        <v>0</v>
      </c>
      <c r="M190" s="46">
        <f>Лист2!T177</f>
        <v>12108.17</v>
      </c>
      <c r="N190" s="85">
        <f>Лист2!U177</f>
        <v>7562.38</v>
      </c>
    </row>
    <row r="191" spans="1:14" x14ac:dyDescent="0.25">
      <c r="A191" s="15"/>
      <c r="B191" s="70" t="s">
        <v>345</v>
      </c>
      <c r="C191" s="55"/>
      <c r="D191" s="55"/>
      <c r="E191" s="58">
        <v>0</v>
      </c>
      <c r="F191" s="84">
        <v>0</v>
      </c>
      <c r="G191" s="46">
        <v>0</v>
      </c>
      <c r="H191" s="46">
        <v>0</v>
      </c>
      <c r="I191" s="78">
        <f t="shared" si="12"/>
        <v>0</v>
      </c>
      <c r="J191" s="78">
        <f t="shared" si="12"/>
        <v>0</v>
      </c>
      <c r="K191" s="86">
        <f>Лист2!R178</f>
        <v>0</v>
      </c>
      <c r="L191" s="86">
        <f>Лист2!S178</f>
        <v>0</v>
      </c>
      <c r="M191" s="46">
        <f>Лист2!T178</f>
        <v>0</v>
      </c>
      <c r="N191" s="85">
        <f>Лист2!U178</f>
        <v>0</v>
      </c>
    </row>
    <row r="192" spans="1:14" x14ac:dyDescent="0.25">
      <c r="A192" s="15"/>
      <c r="B192" s="69" t="s">
        <v>254</v>
      </c>
      <c r="C192" s="55">
        <f t="shared" si="10"/>
        <v>9081.1299999999992</v>
      </c>
      <c r="D192" s="55">
        <f t="shared" si="10"/>
        <v>5671.79</v>
      </c>
      <c r="E192" s="58">
        <v>0</v>
      </c>
      <c r="F192" s="84">
        <v>0</v>
      </c>
      <c r="G192" s="46">
        <v>0</v>
      </c>
      <c r="H192" s="46">
        <v>0</v>
      </c>
      <c r="I192" s="78">
        <f t="shared" si="12"/>
        <v>9081.1299999999992</v>
      </c>
      <c r="J192" s="78">
        <f t="shared" si="12"/>
        <v>5671.79</v>
      </c>
      <c r="K192" s="86">
        <f>Лист2!R179</f>
        <v>0</v>
      </c>
      <c r="L192" s="86">
        <f>Лист2!S179</f>
        <v>0</v>
      </c>
      <c r="M192" s="46">
        <f>Лист2!T179</f>
        <v>9081.1299999999992</v>
      </c>
      <c r="N192" s="85">
        <f>Лист2!U179</f>
        <v>5671.79</v>
      </c>
    </row>
    <row r="193" spans="1:14" x14ac:dyDescent="0.25">
      <c r="A193" s="15"/>
      <c r="B193" s="70" t="s">
        <v>347</v>
      </c>
      <c r="C193" s="55"/>
      <c r="D193" s="55"/>
      <c r="E193" s="58">
        <v>0</v>
      </c>
      <c r="F193" s="84">
        <v>0</v>
      </c>
      <c r="G193" s="46">
        <v>0</v>
      </c>
      <c r="H193" s="46">
        <v>0</v>
      </c>
      <c r="I193" s="78">
        <f t="shared" si="12"/>
        <v>0</v>
      </c>
      <c r="J193" s="78">
        <f t="shared" si="12"/>
        <v>0</v>
      </c>
      <c r="K193" s="86">
        <f>Лист2!R180</f>
        <v>0</v>
      </c>
      <c r="L193" s="86">
        <f>Лист2!S180</f>
        <v>0</v>
      </c>
      <c r="M193" s="46">
        <f>Лист2!T180</f>
        <v>0</v>
      </c>
      <c r="N193" s="85">
        <f>Лист2!U180</f>
        <v>0</v>
      </c>
    </row>
    <row r="194" spans="1:14" x14ac:dyDescent="0.25">
      <c r="A194" s="15"/>
      <c r="B194" s="69" t="s">
        <v>283</v>
      </c>
      <c r="C194" s="55">
        <f t="shared" si="10"/>
        <v>6054.09</v>
      </c>
      <c r="D194" s="55">
        <f t="shared" si="10"/>
        <v>3781.19</v>
      </c>
      <c r="E194" s="58">
        <v>0</v>
      </c>
      <c r="F194" s="84">
        <v>0</v>
      </c>
      <c r="G194" s="46">
        <v>0</v>
      </c>
      <c r="H194" s="46">
        <v>0</v>
      </c>
      <c r="I194" s="78">
        <f t="shared" si="12"/>
        <v>6054.09</v>
      </c>
      <c r="J194" s="78">
        <f t="shared" si="12"/>
        <v>3781.19</v>
      </c>
      <c r="K194" s="86">
        <f>Лист2!R181</f>
        <v>0</v>
      </c>
      <c r="L194" s="86">
        <f>Лист2!S181</f>
        <v>0</v>
      </c>
      <c r="M194" s="46">
        <f>Лист2!T181</f>
        <v>6054.09</v>
      </c>
      <c r="N194" s="85">
        <f>Лист2!U181</f>
        <v>3781.19</v>
      </c>
    </row>
    <row r="195" spans="1:14" x14ac:dyDescent="0.25">
      <c r="A195" s="15"/>
      <c r="B195" s="70" t="s">
        <v>349</v>
      </c>
      <c r="C195" s="55"/>
      <c r="D195" s="55"/>
      <c r="E195" s="58">
        <v>0</v>
      </c>
      <c r="F195" s="84">
        <v>0</v>
      </c>
      <c r="G195" s="46">
        <v>0</v>
      </c>
      <c r="H195" s="46">
        <v>0</v>
      </c>
      <c r="I195" s="78">
        <f t="shared" si="12"/>
        <v>0</v>
      </c>
      <c r="J195" s="78">
        <f t="shared" si="12"/>
        <v>0</v>
      </c>
      <c r="K195" s="86">
        <f>Лист2!R182</f>
        <v>0</v>
      </c>
      <c r="L195" s="86">
        <f>Лист2!S182</f>
        <v>0</v>
      </c>
      <c r="M195" s="46">
        <f>Лист2!T182</f>
        <v>0</v>
      </c>
      <c r="N195" s="85">
        <f>Лист2!U182</f>
        <v>0</v>
      </c>
    </row>
    <row r="196" spans="1:14" x14ac:dyDescent="0.25">
      <c r="A196" s="15"/>
      <c r="B196" s="69" t="s">
        <v>222</v>
      </c>
      <c r="C196" s="55">
        <f t="shared" si="10"/>
        <v>12108.17</v>
      </c>
      <c r="D196" s="55">
        <f t="shared" si="10"/>
        <v>7562.38</v>
      </c>
      <c r="E196" s="58">
        <v>0</v>
      </c>
      <c r="F196" s="84">
        <v>0</v>
      </c>
      <c r="G196" s="46">
        <v>0</v>
      </c>
      <c r="H196" s="46">
        <v>0</v>
      </c>
      <c r="I196" s="78">
        <f t="shared" si="12"/>
        <v>12108.17</v>
      </c>
      <c r="J196" s="78">
        <f t="shared" si="12"/>
        <v>7562.38</v>
      </c>
      <c r="K196" s="86">
        <f>Лист2!R183</f>
        <v>12108.17</v>
      </c>
      <c r="L196" s="86">
        <f>Лист2!S183</f>
        <v>7562.38</v>
      </c>
      <c r="M196" s="46">
        <f>Лист2!T183</f>
        <v>0</v>
      </c>
      <c r="N196" s="85">
        <f>Лист2!U183</f>
        <v>0</v>
      </c>
    </row>
    <row r="197" spans="1:14" x14ac:dyDescent="0.25">
      <c r="A197" s="15"/>
      <c r="B197" s="69" t="s">
        <v>352</v>
      </c>
      <c r="C197" s="55">
        <f t="shared" si="10"/>
        <v>15135.21</v>
      </c>
      <c r="D197" s="55">
        <f t="shared" si="10"/>
        <v>9452.98</v>
      </c>
      <c r="E197" s="58">
        <v>0</v>
      </c>
      <c r="F197" s="84">
        <v>0</v>
      </c>
      <c r="G197" s="46">
        <v>0</v>
      </c>
      <c r="H197" s="46">
        <v>0</v>
      </c>
      <c r="I197" s="78">
        <f t="shared" si="12"/>
        <v>15135.21</v>
      </c>
      <c r="J197" s="78">
        <f t="shared" si="12"/>
        <v>9452.98</v>
      </c>
      <c r="K197" s="86">
        <f>Лист2!R184</f>
        <v>0</v>
      </c>
      <c r="L197" s="86">
        <f>Лист2!S184</f>
        <v>0</v>
      </c>
      <c r="M197" s="46">
        <f>Лист2!T184</f>
        <v>15135.21</v>
      </c>
      <c r="N197" s="85">
        <f>Лист2!U184</f>
        <v>9452.98</v>
      </c>
    </row>
    <row r="198" spans="1:14" x14ac:dyDescent="0.25">
      <c r="A198" s="15"/>
      <c r="B198" s="70" t="s">
        <v>353</v>
      </c>
      <c r="C198" s="55"/>
      <c r="D198" s="55"/>
      <c r="E198" s="58">
        <v>0</v>
      </c>
      <c r="F198" s="84">
        <v>0</v>
      </c>
      <c r="G198" s="46">
        <v>0</v>
      </c>
      <c r="H198" s="46">
        <v>0</v>
      </c>
      <c r="I198" s="78">
        <f t="shared" si="12"/>
        <v>0</v>
      </c>
      <c r="J198" s="78">
        <f t="shared" si="12"/>
        <v>0</v>
      </c>
      <c r="K198" s="86">
        <f>Лист2!R185</f>
        <v>0</v>
      </c>
      <c r="L198" s="86">
        <f>Лист2!S185</f>
        <v>0</v>
      </c>
      <c r="M198" s="46">
        <f>Лист2!T185</f>
        <v>0</v>
      </c>
      <c r="N198" s="85">
        <f>Лист2!U185</f>
        <v>0</v>
      </c>
    </row>
    <row r="199" spans="1:14" x14ac:dyDescent="0.25">
      <c r="A199" s="15"/>
      <c r="B199" s="69" t="s">
        <v>291</v>
      </c>
      <c r="C199" s="55">
        <f t="shared" si="10"/>
        <v>12108.17</v>
      </c>
      <c r="D199" s="55">
        <f t="shared" si="10"/>
        <v>7562.38</v>
      </c>
      <c r="E199" s="58">
        <v>0</v>
      </c>
      <c r="F199" s="84">
        <v>0</v>
      </c>
      <c r="G199" s="46">
        <v>0</v>
      </c>
      <c r="H199" s="46">
        <v>0</v>
      </c>
      <c r="I199" s="78">
        <f t="shared" si="12"/>
        <v>12108.17</v>
      </c>
      <c r="J199" s="78">
        <f t="shared" si="12"/>
        <v>7562.38</v>
      </c>
      <c r="K199" s="86">
        <f>Лист2!R186</f>
        <v>0</v>
      </c>
      <c r="L199" s="86">
        <f>Лист2!S186</f>
        <v>0</v>
      </c>
      <c r="M199" s="46">
        <f>Лист2!T186</f>
        <v>12108.17</v>
      </c>
      <c r="N199" s="85">
        <f>Лист2!U186</f>
        <v>7562.38</v>
      </c>
    </row>
    <row r="200" spans="1:14" x14ac:dyDescent="0.25">
      <c r="A200" s="15"/>
      <c r="B200" s="70" t="s">
        <v>355</v>
      </c>
      <c r="C200" s="55"/>
      <c r="D200" s="55"/>
      <c r="E200" s="58">
        <v>0</v>
      </c>
      <c r="F200" s="84">
        <v>0</v>
      </c>
      <c r="G200" s="46">
        <v>0</v>
      </c>
      <c r="H200" s="46">
        <v>0</v>
      </c>
      <c r="I200" s="78">
        <f t="shared" si="12"/>
        <v>0</v>
      </c>
      <c r="J200" s="78">
        <f t="shared" si="12"/>
        <v>0</v>
      </c>
      <c r="K200" s="86">
        <f>Лист2!R187</f>
        <v>0</v>
      </c>
      <c r="L200" s="86">
        <f>Лист2!S187</f>
        <v>0</v>
      </c>
      <c r="M200" s="46">
        <f>Лист2!T187</f>
        <v>0</v>
      </c>
      <c r="N200" s="85">
        <f>Лист2!U187</f>
        <v>0</v>
      </c>
    </row>
    <row r="201" spans="1:14" x14ac:dyDescent="0.25">
      <c r="A201" s="15"/>
      <c r="B201" s="69" t="s">
        <v>357</v>
      </c>
      <c r="C201" s="55">
        <f t="shared" si="10"/>
        <v>22702.82</v>
      </c>
      <c r="D201" s="55">
        <f t="shared" si="10"/>
        <v>14179.47</v>
      </c>
      <c r="E201" s="58">
        <v>0</v>
      </c>
      <c r="F201" s="84">
        <v>0</v>
      </c>
      <c r="G201" s="46">
        <v>0</v>
      </c>
      <c r="H201" s="46">
        <v>0</v>
      </c>
      <c r="I201" s="78">
        <f t="shared" si="12"/>
        <v>22702.82</v>
      </c>
      <c r="J201" s="78">
        <f t="shared" si="12"/>
        <v>14179.47</v>
      </c>
      <c r="K201" s="86">
        <f>Лист2!R188</f>
        <v>0</v>
      </c>
      <c r="L201" s="86">
        <f>Лист2!S188</f>
        <v>0</v>
      </c>
      <c r="M201" s="46">
        <f>Лист2!T188</f>
        <v>22702.82</v>
      </c>
      <c r="N201" s="85">
        <f>Лист2!U188</f>
        <v>14179.47</v>
      </c>
    </row>
    <row r="202" spans="1:14" x14ac:dyDescent="0.25">
      <c r="A202" s="15"/>
      <c r="B202" s="69" t="s">
        <v>291</v>
      </c>
      <c r="C202" s="55">
        <f t="shared" si="10"/>
        <v>9081.1299999999992</v>
      </c>
      <c r="D202" s="55">
        <f t="shared" si="10"/>
        <v>5671.79</v>
      </c>
      <c r="E202" s="58">
        <v>0</v>
      </c>
      <c r="F202" s="84">
        <v>0</v>
      </c>
      <c r="G202" s="46">
        <v>0</v>
      </c>
      <c r="H202" s="46">
        <v>0</v>
      </c>
      <c r="I202" s="78">
        <f t="shared" ref="I202:J221" si="13">SUM(K202)+M202</f>
        <v>9081.1299999999992</v>
      </c>
      <c r="J202" s="78">
        <f t="shared" si="13"/>
        <v>5671.79</v>
      </c>
      <c r="K202" s="86">
        <f>Лист2!R189</f>
        <v>0</v>
      </c>
      <c r="L202" s="86">
        <f>Лист2!S189</f>
        <v>0</v>
      </c>
      <c r="M202" s="46">
        <f>Лист2!T189</f>
        <v>9081.1299999999992</v>
      </c>
      <c r="N202" s="85">
        <f>Лист2!U189</f>
        <v>5671.79</v>
      </c>
    </row>
    <row r="203" spans="1:14" x14ac:dyDescent="0.25">
      <c r="A203" s="15"/>
      <c r="B203" s="69" t="s">
        <v>335</v>
      </c>
      <c r="C203" s="55">
        <f t="shared" si="10"/>
        <v>9081.1299999999992</v>
      </c>
      <c r="D203" s="55">
        <f t="shared" si="10"/>
        <v>5671.79</v>
      </c>
      <c r="E203" s="58">
        <v>0</v>
      </c>
      <c r="F203" s="84">
        <v>0</v>
      </c>
      <c r="G203" s="46">
        <v>0</v>
      </c>
      <c r="H203" s="46">
        <v>0</v>
      </c>
      <c r="I203" s="78">
        <f t="shared" si="13"/>
        <v>9081.1299999999992</v>
      </c>
      <c r="J203" s="78">
        <f t="shared" si="13"/>
        <v>5671.79</v>
      </c>
      <c r="K203" s="86">
        <f>Лист2!R190</f>
        <v>0</v>
      </c>
      <c r="L203" s="86">
        <f>Лист2!S190</f>
        <v>0</v>
      </c>
      <c r="M203" s="46">
        <f>Лист2!T190</f>
        <v>9081.1299999999992</v>
      </c>
      <c r="N203" s="85">
        <f>Лист2!U190</f>
        <v>5671.79</v>
      </c>
    </row>
    <row r="204" spans="1:14" x14ac:dyDescent="0.25">
      <c r="A204" s="15"/>
      <c r="B204" s="69" t="s">
        <v>361</v>
      </c>
      <c r="C204" s="55">
        <f t="shared" si="10"/>
        <v>24216.34</v>
      </c>
      <c r="D204" s="55">
        <f t="shared" si="10"/>
        <v>15124.76</v>
      </c>
      <c r="E204" s="58">
        <v>0</v>
      </c>
      <c r="F204" s="84">
        <v>0</v>
      </c>
      <c r="G204" s="46">
        <v>0</v>
      </c>
      <c r="H204" s="46">
        <v>0</v>
      </c>
      <c r="I204" s="78">
        <f t="shared" si="13"/>
        <v>24216.34</v>
      </c>
      <c r="J204" s="78">
        <f t="shared" si="13"/>
        <v>15124.76</v>
      </c>
      <c r="K204" s="86">
        <f>Лист2!R191</f>
        <v>0</v>
      </c>
      <c r="L204" s="86">
        <f>Лист2!S191</f>
        <v>0</v>
      </c>
      <c r="M204" s="46">
        <f>Лист2!T191</f>
        <v>24216.34</v>
      </c>
      <c r="N204" s="85">
        <f>Лист2!U191</f>
        <v>15124.76</v>
      </c>
    </row>
    <row r="205" spans="1:14" x14ac:dyDescent="0.25">
      <c r="A205" s="15"/>
      <c r="B205" s="69" t="s">
        <v>361</v>
      </c>
      <c r="C205" s="55">
        <f t="shared" si="10"/>
        <v>12108.17</v>
      </c>
      <c r="D205" s="55">
        <f t="shared" si="10"/>
        <v>7562.38</v>
      </c>
      <c r="E205" s="58">
        <v>0</v>
      </c>
      <c r="F205" s="84">
        <v>0</v>
      </c>
      <c r="G205" s="46">
        <v>0</v>
      </c>
      <c r="H205" s="46">
        <v>0</v>
      </c>
      <c r="I205" s="78">
        <f t="shared" si="13"/>
        <v>12108.17</v>
      </c>
      <c r="J205" s="78">
        <f t="shared" si="13"/>
        <v>7562.38</v>
      </c>
      <c r="K205" s="86">
        <f>Лист2!R192</f>
        <v>0</v>
      </c>
      <c r="L205" s="86">
        <f>Лист2!S192</f>
        <v>0</v>
      </c>
      <c r="M205" s="46">
        <f>Лист2!T192</f>
        <v>12108.17</v>
      </c>
      <c r="N205" s="85">
        <f>Лист2!U192</f>
        <v>7562.38</v>
      </c>
    </row>
    <row r="206" spans="1:14" x14ac:dyDescent="0.25">
      <c r="A206" s="15"/>
      <c r="B206" s="70" t="s">
        <v>363</v>
      </c>
      <c r="C206" s="55"/>
      <c r="D206" s="55"/>
      <c r="E206" s="58">
        <v>0</v>
      </c>
      <c r="F206" s="84">
        <v>0</v>
      </c>
      <c r="G206" s="46">
        <v>0</v>
      </c>
      <c r="H206" s="46">
        <v>0</v>
      </c>
      <c r="I206" s="78">
        <f t="shared" si="13"/>
        <v>0</v>
      </c>
      <c r="J206" s="78">
        <f t="shared" si="13"/>
        <v>0</v>
      </c>
      <c r="K206" s="86">
        <f>Лист2!R193</f>
        <v>0</v>
      </c>
      <c r="L206" s="86">
        <f>Лист2!S193</f>
        <v>0</v>
      </c>
      <c r="M206" s="46">
        <f>Лист2!T193</f>
        <v>0</v>
      </c>
      <c r="N206" s="85">
        <f>Лист2!U193</f>
        <v>0</v>
      </c>
    </row>
    <row r="207" spans="1:14" x14ac:dyDescent="0.25">
      <c r="A207" s="15"/>
      <c r="B207" s="69" t="s">
        <v>220</v>
      </c>
      <c r="C207" s="55">
        <f t="shared" si="10"/>
        <v>12108.17</v>
      </c>
      <c r="D207" s="55">
        <f t="shared" si="10"/>
        <v>7562.38</v>
      </c>
      <c r="E207" s="58">
        <v>0</v>
      </c>
      <c r="F207" s="84">
        <v>0</v>
      </c>
      <c r="G207" s="46">
        <v>0</v>
      </c>
      <c r="H207" s="46">
        <v>0</v>
      </c>
      <c r="I207" s="78">
        <f t="shared" si="13"/>
        <v>12108.17</v>
      </c>
      <c r="J207" s="78">
        <f t="shared" si="13"/>
        <v>7562.38</v>
      </c>
      <c r="K207" s="86">
        <f>Лист2!R194</f>
        <v>0</v>
      </c>
      <c r="L207" s="86">
        <f>Лист2!S194</f>
        <v>0</v>
      </c>
      <c r="M207" s="46">
        <f>Лист2!T194</f>
        <v>12108.17</v>
      </c>
      <c r="N207" s="85">
        <f>Лист2!U194</f>
        <v>7562.38</v>
      </c>
    </row>
    <row r="208" spans="1:14" x14ac:dyDescent="0.25">
      <c r="A208" s="15"/>
      <c r="B208" s="69" t="s">
        <v>319</v>
      </c>
      <c r="C208" s="55">
        <f t="shared" si="10"/>
        <v>9081.1299999999992</v>
      </c>
      <c r="D208" s="55">
        <f t="shared" si="10"/>
        <v>5671.79</v>
      </c>
      <c r="E208" s="58">
        <v>0</v>
      </c>
      <c r="F208" s="84">
        <v>0</v>
      </c>
      <c r="G208" s="46">
        <v>0</v>
      </c>
      <c r="H208" s="46">
        <v>0</v>
      </c>
      <c r="I208" s="78">
        <f t="shared" si="13"/>
        <v>9081.1299999999992</v>
      </c>
      <c r="J208" s="78">
        <f t="shared" si="13"/>
        <v>5671.79</v>
      </c>
      <c r="K208" s="86">
        <f>Лист2!R195</f>
        <v>0</v>
      </c>
      <c r="L208" s="86">
        <f>Лист2!S195</f>
        <v>0</v>
      </c>
      <c r="M208" s="46">
        <f>Лист2!T195</f>
        <v>9081.1299999999992</v>
      </c>
      <c r="N208" s="85">
        <f>Лист2!U195</f>
        <v>5671.79</v>
      </c>
    </row>
    <row r="209" spans="1:14" x14ac:dyDescent="0.25">
      <c r="A209" s="15"/>
      <c r="B209" s="69" t="s">
        <v>283</v>
      </c>
      <c r="C209" s="55">
        <f t="shared" si="10"/>
        <v>11351.41</v>
      </c>
      <c r="D209" s="55">
        <f t="shared" si="10"/>
        <v>7089.73</v>
      </c>
      <c r="E209" s="58">
        <v>0</v>
      </c>
      <c r="F209" s="84">
        <v>0</v>
      </c>
      <c r="G209" s="46">
        <v>0</v>
      </c>
      <c r="H209" s="46">
        <v>0</v>
      </c>
      <c r="I209" s="78">
        <f t="shared" si="13"/>
        <v>11351.41</v>
      </c>
      <c r="J209" s="78">
        <f t="shared" si="13"/>
        <v>7089.73</v>
      </c>
      <c r="K209" s="86">
        <f>Лист2!R196</f>
        <v>0</v>
      </c>
      <c r="L209" s="86">
        <f>Лист2!S196</f>
        <v>0</v>
      </c>
      <c r="M209" s="46">
        <f>Лист2!T196</f>
        <v>11351.41</v>
      </c>
      <c r="N209" s="85">
        <f>Лист2!U196</f>
        <v>7089.73</v>
      </c>
    </row>
    <row r="210" spans="1:14" x14ac:dyDescent="0.25">
      <c r="A210" s="15"/>
      <c r="B210" s="69" t="s">
        <v>326</v>
      </c>
      <c r="C210" s="55">
        <f t="shared" si="10"/>
        <v>31783.95</v>
      </c>
      <c r="D210" s="55">
        <f t="shared" si="10"/>
        <v>19851.25</v>
      </c>
      <c r="E210" s="58">
        <v>0</v>
      </c>
      <c r="F210" s="84">
        <v>0</v>
      </c>
      <c r="G210" s="46">
        <v>0</v>
      </c>
      <c r="H210" s="46">
        <v>0</v>
      </c>
      <c r="I210" s="78">
        <f t="shared" si="13"/>
        <v>31783.95</v>
      </c>
      <c r="J210" s="78">
        <f t="shared" si="13"/>
        <v>19851.25</v>
      </c>
      <c r="K210" s="86">
        <f>Лист2!R197</f>
        <v>0</v>
      </c>
      <c r="L210" s="86">
        <f>Лист2!S197</f>
        <v>0</v>
      </c>
      <c r="M210" s="46">
        <f>Лист2!T197</f>
        <v>31783.95</v>
      </c>
      <c r="N210" s="85">
        <f>Лист2!U197</f>
        <v>19851.25</v>
      </c>
    </row>
    <row r="211" spans="1:14" x14ac:dyDescent="0.25">
      <c r="A211" s="15"/>
      <c r="B211" s="70" t="s">
        <v>368</v>
      </c>
      <c r="C211" s="55"/>
      <c r="D211" s="55"/>
      <c r="E211" s="58">
        <v>0</v>
      </c>
      <c r="F211" s="84">
        <v>0</v>
      </c>
      <c r="G211" s="46">
        <v>0</v>
      </c>
      <c r="H211" s="46">
        <v>0</v>
      </c>
      <c r="I211" s="78">
        <f t="shared" si="13"/>
        <v>0</v>
      </c>
      <c r="J211" s="78">
        <f t="shared" si="13"/>
        <v>0</v>
      </c>
      <c r="K211" s="86">
        <f>Лист2!R198</f>
        <v>0</v>
      </c>
      <c r="L211" s="86">
        <f>Лист2!S198</f>
        <v>0</v>
      </c>
      <c r="M211" s="46">
        <f>Лист2!T198</f>
        <v>0</v>
      </c>
      <c r="N211" s="85">
        <f>Лист2!U198</f>
        <v>0</v>
      </c>
    </row>
    <row r="212" spans="1:14" x14ac:dyDescent="0.25">
      <c r="A212" s="15"/>
      <c r="B212" s="69" t="s">
        <v>330</v>
      </c>
      <c r="C212" s="55">
        <f t="shared" ref="C212:D275" si="14">SUM(I212)</f>
        <v>30270.43</v>
      </c>
      <c r="D212" s="55">
        <f t="shared" si="14"/>
        <v>18905.95</v>
      </c>
      <c r="E212" s="58">
        <v>0</v>
      </c>
      <c r="F212" s="84">
        <v>0</v>
      </c>
      <c r="G212" s="46">
        <v>0</v>
      </c>
      <c r="H212" s="46">
        <v>0</v>
      </c>
      <c r="I212" s="78">
        <f t="shared" si="13"/>
        <v>30270.43</v>
      </c>
      <c r="J212" s="78">
        <f t="shared" si="13"/>
        <v>18905.95</v>
      </c>
      <c r="K212" s="86">
        <f>Лист2!R199</f>
        <v>0</v>
      </c>
      <c r="L212" s="86">
        <f>Лист2!S199</f>
        <v>0</v>
      </c>
      <c r="M212" s="46">
        <f>Лист2!T199</f>
        <v>30270.43</v>
      </c>
      <c r="N212" s="85">
        <f>Лист2!U199</f>
        <v>18905.95</v>
      </c>
    </row>
    <row r="213" spans="1:14" x14ac:dyDescent="0.25">
      <c r="A213" s="15"/>
      <c r="B213" s="70" t="s">
        <v>370</v>
      </c>
      <c r="C213" s="55"/>
      <c r="D213" s="55"/>
      <c r="E213" s="58">
        <v>0</v>
      </c>
      <c r="F213" s="84">
        <v>0</v>
      </c>
      <c r="G213" s="46">
        <v>0</v>
      </c>
      <c r="H213" s="46">
        <v>0</v>
      </c>
      <c r="I213" s="78">
        <f t="shared" si="13"/>
        <v>0</v>
      </c>
      <c r="J213" s="78">
        <f t="shared" si="13"/>
        <v>0</v>
      </c>
      <c r="K213" s="86">
        <f>Лист2!R200</f>
        <v>0</v>
      </c>
      <c r="L213" s="86">
        <f>Лист2!S200</f>
        <v>0</v>
      </c>
      <c r="M213" s="46">
        <f>Лист2!T200</f>
        <v>0</v>
      </c>
      <c r="N213" s="85">
        <f>Лист2!U200</f>
        <v>0</v>
      </c>
    </row>
    <row r="214" spans="1:14" x14ac:dyDescent="0.25">
      <c r="A214" s="15"/>
      <c r="B214" s="69" t="s">
        <v>372</v>
      </c>
      <c r="C214" s="55">
        <f t="shared" si="14"/>
        <v>7567.61</v>
      </c>
      <c r="D214" s="55">
        <f t="shared" si="14"/>
        <v>4726.49</v>
      </c>
      <c r="E214" s="58">
        <v>0</v>
      </c>
      <c r="F214" s="84">
        <v>0</v>
      </c>
      <c r="G214" s="46">
        <v>0</v>
      </c>
      <c r="H214" s="46">
        <v>0</v>
      </c>
      <c r="I214" s="78">
        <f t="shared" si="13"/>
        <v>7567.61</v>
      </c>
      <c r="J214" s="78">
        <f t="shared" si="13"/>
        <v>4726.49</v>
      </c>
      <c r="K214" s="86">
        <f>Лист2!R201</f>
        <v>0</v>
      </c>
      <c r="L214" s="86">
        <f>Лист2!S201</f>
        <v>0</v>
      </c>
      <c r="M214" s="46">
        <f>Лист2!T201</f>
        <v>7567.61</v>
      </c>
      <c r="N214" s="85">
        <f>Лист2!U201</f>
        <v>4726.49</v>
      </c>
    </row>
    <row r="215" spans="1:14" x14ac:dyDescent="0.25">
      <c r="A215" s="15"/>
      <c r="B215" s="69" t="s">
        <v>374</v>
      </c>
      <c r="C215" s="55">
        <f t="shared" si="14"/>
        <v>12108.17</v>
      </c>
      <c r="D215" s="55">
        <f t="shared" si="14"/>
        <v>7562.38</v>
      </c>
      <c r="E215" s="58">
        <v>0</v>
      </c>
      <c r="F215" s="84">
        <v>0</v>
      </c>
      <c r="G215" s="46">
        <v>0</v>
      </c>
      <c r="H215" s="46">
        <v>0</v>
      </c>
      <c r="I215" s="78">
        <f t="shared" si="13"/>
        <v>12108.17</v>
      </c>
      <c r="J215" s="78">
        <f t="shared" si="13"/>
        <v>7562.38</v>
      </c>
      <c r="K215" s="86">
        <f>Лист2!R202</f>
        <v>12108.17</v>
      </c>
      <c r="L215" s="86">
        <f>Лист2!S202</f>
        <v>7562.38</v>
      </c>
      <c r="M215" s="46">
        <f>Лист2!T202</f>
        <v>0</v>
      </c>
      <c r="N215" s="85">
        <f>Лист2!U202</f>
        <v>0</v>
      </c>
    </row>
    <row r="216" spans="1:14" x14ac:dyDescent="0.25">
      <c r="A216" s="15"/>
      <c r="B216" s="69" t="s">
        <v>377</v>
      </c>
      <c r="C216" s="55">
        <f t="shared" si="14"/>
        <v>15135.21</v>
      </c>
      <c r="D216" s="55">
        <f t="shared" si="14"/>
        <v>9452.98</v>
      </c>
      <c r="E216" s="58">
        <v>0</v>
      </c>
      <c r="F216" s="84">
        <v>0</v>
      </c>
      <c r="G216" s="46">
        <v>0</v>
      </c>
      <c r="H216" s="46">
        <v>0</v>
      </c>
      <c r="I216" s="78">
        <f t="shared" si="13"/>
        <v>15135.21</v>
      </c>
      <c r="J216" s="78">
        <f t="shared" si="13"/>
        <v>9452.98</v>
      </c>
      <c r="K216" s="86">
        <f>Лист2!R203</f>
        <v>0</v>
      </c>
      <c r="L216" s="86">
        <f>Лист2!S203</f>
        <v>0</v>
      </c>
      <c r="M216" s="46">
        <f>Лист2!T203</f>
        <v>15135.21</v>
      </c>
      <c r="N216" s="85">
        <f>Лист2!U203</f>
        <v>9452.98</v>
      </c>
    </row>
    <row r="217" spans="1:14" x14ac:dyDescent="0.25">
      <c r="A217" s="15"/>
      <c r="B217" s="69" t="s">
        <v>379</v>
      </c>
      <c r="C217" s="55">
        <f t="shared" si="14"/>
        <v>10594.65</v>
      </c>
      <c r="D217" s="55">
        <f t="shared" si="14"/>
        <v>6617.08</v>
      </c>
      <c r="E217" s="58">
        <v>0</v>
      </c>
      <c r="F217" s="84">
        <v>0</v>
      </c>
      <c r="G217" s="46">
        <v>0</v>
      </c>
      <c r="H217" s="46">
        <v>0</v>
      </c>
      <c r="I217" s="78">
        <f t="shared" si="13"/>
        <v>10594.65</v>
      </c>
      <c r="J217" s="78">
        <f t="shared" si="13"/>
        <v>6617.08</v>
      </c>
      <c r="K217" s="86">
        <f>Лист2!R204</f>
        <v>0</v>
      </c>
      <c r="L217" s="86">
        <f>Лист2!S204</f>
        <v>0</v>
      </c>
      <c r="M217" s="46">
        <f>Лист2!T204</f>
        <v>10594.65</v>
      </c>
      <c r="N217" s="85">
        <f>Лист2!U204</f>
        <v>6617.08</v>
      </c>
    </row>
    <row r="218" spans="1:14" x14ac:dyDescent="0.25">
      <c r="A218" s="15"/>
      <c r="B218" s="69" t="s">
        <v>317</v>
      </c>
      <c r="C218" s="55">
        <f t="shared" si="14"/>
        <v>12108.17</v>
      </c>
      <c r="D218" s="55">
        <f t="shared" si="14"/>
        <v>7562.38</v>
      </c>
      <c r="E218" s="58">
        <v>0</v>
      </c>
      <c r="F218" s="84">
        <v>0</v>
      </c>
      <c r="G218" s="46">
        <v>0</v>
      </c>
      <c r="H218" s="46">
        <v>0</v>
      </c>
      <c r="I218" s="78">
        <f t="shared" si="13"/>
        <v>12108.17</v>
      </c>
      <c r="J218" s="78">
        <f t="shared" si="13"/>
        <v>7562.38</v>
      </c>
      <c r="K218" s="86">
        <f>Лист2!R205</f>
        <v>0</v>
      </c>
      <c r="L218" s="86">
        <f>Лист2!S205</f>
        <v>0</v>
      </c>
      <c r="M218" s="46">
        <f>Лист2!T205</f>
        <v>12108.17</v>
      </c>
      <c r="N218" s="85">
        <f>Лист2!U205</f>
        <v>7562.38</v>
      </c>
    </row>
    <row r="219" spans="1:14" x14ac:dyDescent="0.25">
      <c r="A219" s="15"/>
      <c r="B219" s="69" t="s">
        <v>382</v>
      </c>
      <c r="C219" s="55">
        <f t="shared" si="14"/>
        <v>6054.09</v>
      </c>
      <c r="D219" s="55">
        <f t="shared" si="14"/>
        <v>3781.19</v>
      </c>
      <c r="E219" s="58">
        <v>0</v>
      </c>
      <c r="F219" s="84">
        <v>0</v>
      </c>
      <c r="G219" s="46">
        <v>0</v>
      </c>
      <c r="H219" s="46">
        <v>0</v>
      </c>
      <c r="I219" s="78">
        <f t="shared" si="13"/>
        <v>6054.09</v>
      </c>
      <c r="J219" s="78">
        <f t="shared" si="13"/>
        <v>3781.19</v>
      </c>
      <c r="K219" s="86">
        <f>Лист2!R206</f>
        <v>0</v>
      </c>
      <c r="L219" s="86">
        <f>Лист2!S206</f>
        <v>0</v>
      </c>
      <c r="M219" s="46">
        <f>Лист2!T206</f>
        <v>6054.09</v>
      </c>
      <c r="N219" s="85">
        <f>Лист2!U206</f>
        <v>3781.19</v>
      </c>
    </row>
    <row r="220" spans="1:14" x14ac:dyDescent="0.25">
      <c r="A220" s="15"/>
      <c r="B220" s="69" t="s">
        <v>217</v>
      </c>
      <c r="C220" s="55">
        <f t="shared" si="14"/>
        <v>18162.259999999998</v>
      </c>
      <c r="D220" s="55">
        <f t="shared" si="14"/>
        <v>11343.57</v>
      </c>
      <c r="E220" s="58">
        <v>0</v>
      </c>
      <c r="F220" s="84">
        <v>0</v>
      </c>
      <c r="G220" s="46">
        <v>0</v>
      </c>
      <c r="H220" s="46">
        <v>0</v>
      </c>
      <c r="I220" s="78">
        <f t="shared" si="13"/>
        <v>18162.259999999998</v>
      </c>
      <c r="J220" s="78">
        <f t="shared" si="13"/>
        <v>11343.57</v>
      </c>
      <c r="K220" s="86">
        <f>Лист2!R207</f>
        <v>0</v>
      </c>
      <c r="L220" s="86">
        <f>Лист2!S207</f>
        <v>0</v>
      </c>
      <c r="M220" s="46">
        <f>Лист2!T207</f>
        <v>18162.259999999998</v>
      </c>
      <c r="N220" s="85">
        <f>Лист2!U207</f>
        <v>11343.57</v>
      </c>
    </row>
    <row r="221" spans="1:14" x14ac:dyDescent="0.25">
      <c r="A221" s="15"/>
      <c r="B221" s="69" t="s">
        <v>44</v>
      </c>
      <c r="C221" s="55">
        <f t="shared" si="14"/>
        <v>9081.1299999999992</v>
      </c>
      <c r="D221" s="55">
        <f t="shared" si="14"/>
        <v>5671.79</v>
      </c>
      <c r="E221" s="58">
        <v>0</v>
      </c>
      <c r="F221" s="84">
        <v>0</v>
      </c>
      <c r="G221" s="46">
        <v>0</v>
      </c>
      <c r="H221" s="46">
        <v>0</v>
      </c>
      <c r="I221" s="78">
        <f t="shared" si="13"/>
        <v>9081.1299999999992</v>
      </c>
      <c r="J221" s="78">
        <f t="shared" si="13"/>
        <v>5671.79</v>
      </c>
      <c r="K221" s="86">
        <f>Лист2!R208</f>
        <v>0</v>
      </c>
      <c r="L221" s="86">
        <f>Лист2!S208</f>
        <v>0</v>
      </c>
      <c r="M221" s="46">
        <f>Лист2!T208</f>
        <v>9081.1299999999992</v>
      </c>
      <c r="N221" s="85">
        <f>Лист2!U208</f>
        <v>5671.79</v>
      </c>
    </row>
    <row r="222" spans="1:14" x14ac:dyDescent="0.25">
      <c r="A222" s="15"/>
      <c r="B222" s="69" t="s">
        <v>386</v>
      </c>
      <c r="C222" s="55">
        <f t="shared" si="14"/>
        <v>7567.61</v>
      </c>
      <c r="D222" s="55">
        <f t="shared" si="14"/>
        <v>4726.49</v>
      </c>
      <c r="E222" s="58">
        <v>0</v>
      </c>
      <c r="F222" s="84">
        <v>0</v>
      </c>
      <c r="G222" s="46">
        <v>0</v>
      </c>
      <c r="H222" s="46">
        <v>0</v>
      </c>
      <c r="I222" s="78">
        <f t="shared" ref="I222:J237" si="15">SUM(K222)+M222</f>
        <v>7567.61</v>
      </c>
      <c r="J222" s="78">
        <f t="shared" si="15"/>
        <v>4726.49</v>
      </c>
      <c r="K222" s="86">
        <f>Лист2!R209</f>
        <v>0</v>
      </c>
      <c r="L222" s="86">
        <f>Лист2!S209</f>
        <v>0</v>
      </c>
      <c r="M222" s="46">
        <f>Лист2!T209</f>
        <v>7567.61</v>
      </c>
      <c r="N222" s="85">
        <f>Лист2!U209</f>
        <v>4726.49</v>
      </c>
    </row>
    <row r="223" spans="1:14" x14ac:dyDescent="0.25">
      <c r="A223" s="15"/>
      <c r="B223" s="69" t="s">
        <v>335</v>
      </c>
      <c r="C223" s="55">
        <f t="shared" si="14"/>
        <v>16648.740000000002</v>
      </c>
      <c r="D223" s="55">
        <f t="shared" si="14"/>
        <v>10398.280000000001</v>
      </c>
      <c r="E223" s="58">
        <v>0</v>
      </c>
      <c r="F223" s="84">
        <v>0</v>
      </c>
      <c r="G223" s="46">
        <v>0</v>
      </c>
      <c r="H223" s="46">
        <v>0</v>
      </c>
      <c r="I223" s="78">
        <f t="shared" si="15"/>
        <v>16648.740000000002</v>
      </c>
      <c r="J223" s="78">
        <f t="shared" si="15"/>
        <v>10398.280000000001</v>
      </c>
      <c r="K223" s="86">
        <f>Лист2!R210</f>
        <v>16648.740000000002</v>
      </c>
      <c r="L223" s="86">
        <f>Лист2!S210</f>
        <v>10398.280000000001</v>
      </c>
      <c r="M223" s="46">
        <f>Лист2!T210</f>
        <v>0</v>
      </c>
      <c r="N223" s="85">
        <f>Лист2!U210</f>
        <v>0</v>
      </c>
    </row>
    <row r="224" spans="1:14" x14ac:dyDescent="0.25">
      <c r="A224" s="15"/>
      <c r="B224" s="69" t="s">
        <v>220</v>
      </c>
      <c r="C224" s="55">
        <f t="shared" si="14"/>
        <v>13621.69</v>
      </c>
      <c r="D224" s="55">
        <f t="shared" si="14"/>
        <v>8507.68</v>
      </c>
      <c r="E224" s="58">
        <v>0</v>
      </c>
      <c r="F224" s="84">
        <v>0</v>
      </c>
      <c r="G224" s="46">
        <v>0</v>
      </c>
      <c r="H224" s="46">
        <v>0</v>
      </c>
      <c r="I224" s="78">
        <f t="shared" si="15"/>
        <v>13621.69</v>
      </c>
      <c r="J224" s="78">
        <f t="shared" si="15"/>
        <v>8507.68</v>
      </c>
      <c r="K224" s="86">
        <f>Лист2!R211</f>
        <v>0</v>
      </c>
      <c r="L224" s="86">
        <f>Лист2!S211</f>
        <v>0</v>
      </c>
      <c r="M224" s="46">
        <f>Лист2!T211</f>
        <v>13621.69</v>
      </c>
      <c r="N224" s="85">
        <f>Лист2!U211</f>
        <v>8507.68</v>
      </c>
    </row>
    <row r="225" spans="1:14" x14ac:dyDescent="0.25">
      <c r="A225" s="15"/>
      <c r="B225" s="69" t="s">
        <v>390</v>
      </c>
      <c r="C225" s="55">
        <f t="shared" si="14"/>
        <v>31783.95</v>
      </c>
      <c r="D225" s="55">
        <f t="shared" si="14"/>
        <v>19851.25</v>
      </c>
      <c r="E225" s="58">
        <v>0</v>
      </c>
      <c r="F225" s="84">
        <v>0</v>
      </c>
      <c r="G225" s="46">
        <v>0</v>
      </c>
      <c r="H225" s="46">
        <v>0</v>
      </c>
      <c r="I225" s="78">
        <f t="shared" si="15"/>
        <v>31783.95</v>
      </c>
      <c r="J225" s="78">
        <f t="shared" si="15"/>
        <v>19851.25</v>
      </c>
      <c r="K225" s="86">
        <f>Лист2!R212</f>
        <v>0</v>
      </c>
      <c r="L225" s="86">
        <f>Лист2!S212</f>
        <v>0</v>
      </c>
      <c r="M225" s="46">
        <f>Лист2!T212</f>
        <v>31783.95</v>
      </c>
      <c r="N225" s="85">
        <f>Лист2!U212</f>
        <v>19851.25</v>
      </c>
    </row>
    <row r="226" spans="1:14" x14ac:dyDescent="0.25">
      <c r="A226" s="15"/>
      <c r="B226" s="69" t="s">
        <v>236</v>
      </c>
      <c r="C226" s="55">
        <f t="shared" si="14"/>
        <v>6054.09</v>
      </c>
      <c r="D226" s="55">
        <f t="shared" si="14"/>
        <v>3781.19</v>
      </c>
      <c r="E226" s="58">
        <v>0</v>
      </c>
      <c r="F226" s="84">
        <v>0</v>
      </c>
      <c r="G226" s="46">
        <v>0</v>
      </c>
      <c r="H226" s="46">
        <v>0</v>
      </c>
      <c r="I226" s="78">
        <f t="shared" si="15"/>
        <v>6054.09</v>
      </c>
      <c r="J226" s="78">
        <f t="shared" si="15"/>
        <v>3781.19</v>
      </c>
      <c r="K226" s="86">
        <f>Лист2!R213</f>
        <v>6054.09</v>
      </c>
      <c r="L226" s="86">
        <f>Лист2!S213</f>
        <v>3781.19</v>
      </c>
      <c r="M226" s="46">
        <f>Лист2!T213</f>
        <v>0</v>
      </c>
      <c r="N226" s="85">
        <f>Лист2!U213</f>
        <v>0</v>
      </c>
    </row>
    <row r="227" spans="1:14" x14ac:dyDescent="0.25">
      <c r="A227" s="15"/>
      <c r="B227" s="69" t="s">
        <v>393</v>
      </c>
      <c r="C227" s="55">
        <f t="shared" si="14"/>
        <v>13621.69</v>
      </c>
      <c r="D227" s="55">
        <f t="shared" si="14"/>
        <v>8507.68</v>
      </c>
      <c r="E227" s="58">
        <v>0</v>
      </c>
      <c r="F227" s="84">
        <v>0</v>
      </c>
      <c r="G227" s="46">
        <v>0</v>
      </c>
      <c r="H227" s="46">
        <v>0</v>
      </c>
      <c r="I227" s="78">
        <f t="shared" si="15"/>
        <v>13621.69</v>
      </c>
      <c r="J227" s="78">
        <f t="shared" si="15"/>
        <v>8507.68</v>
      </c>
      <c r="K227" s="86">
        <f>Лист2!R214</f>
        <v>0</v>
      </c>
      <c r="L227" s="86">
        <f>Лист2!S214</f>
        <v>0</v>
      </c>
      <c r="M227" s="46">
        <f>Лист2!T214</f>
        <v>13621.69</v>
      </c>
      <c r="N227" s="85">
        <f>Лист2!U214</f>
        <v>8507.68</v>
      </c>
    </row>
    <row r="228" spans="1:14" x14ac:dyDescent="0.25">
      <c r="A228" s="15"/>
      <c r="B228" s="69" t="s">
        <v>395</v>
      </c>
      <c r="C228" s="55">
        <f t="shared" si="14"/>
        <v>7567.61</v>
      </c>
      <c r="D228" s="55">
        <f t="shared" si="14"/>
        <v>4726.49</v>
      </c>
      <c r="E228" s="58">
        <v>0</v>
      </c>
      <c r="F228" s="84">
        <v>0</v>
      </c>
      <c r="G228" s="46">
        <v>0</v>
      </c>
      <c r="H228" s="46">
        <v>0</v>
      </c>
      <c r="I228" s="78">
        <f t="shared" si="15"/>
        <v>7567.61</v>
      </c>
      <c r="J228" s="78">
        <f t="shared" si="15"/>
        <v>4726.49</v>
      </c>
      <c r="K228" s="86">
        <f>Лист2!R215</f>
        <v>0</v>
      </c>
      <c r="L228" s="86">
        <f>Лист2!S215</f>
        <v>0</v>
      </c>
      <c r="M228" s="46">
        <f>Лист2!T215</f>
        <v>7567.61</v>
      </c>
      <c r="N228" s="85">
        <f>Лист2!U215</f>
        <v>4726.49</v>
      </c>
    </row>
    <row r="229" spans="1:14" x14ac:dyDescent="0.25">
      <c r="A229" s="15"/>
      <c r="B229" s="69" t="s">
        <v>276</v>
      </c>
      <c r="C229" s="55">
        <f t="shared" si="14"/>
        <v>12108.17</v>
      </c>
      <c r="D229" s="55">
        <f t="shared" si="14"/>
        <v>7562.38</v>
      </c>
      <c r="E229" s="58">
        <v>0</v>
      </c>
      <c r="F229" s="84">
        <v>0</v>
      </c>
      <c r="G229" s="46">
        <v>0</v>
      </c>
      <c r="H229" s="46">
        <v>0</v>
      </c>
      <c r="I229" s="78">
        <f t="shared" si="15"/>
        <v>12108.17</v>
      </c>
      <c r="J229" s="78">
        <f t="shared" si="15"/>
        <v>7562.38</v>
      </c>
      <c r="K229" s="86">
        <f>Лист2!R216</f>
        <v>0</v>
      </c>
      <c r="L229" s="86">
        <f>Лист2!S216</f>
        <v>0</v>
      </c>
      <c r="M229" s="46">
        <f>Лист2!T216</f>
        <v>12108.17</v>
      </c>
      <c r="N229" s="85">
        <f>Лист2!U216</f>
        <v>7562.38</v>
      </c>
    </row>
    <row r="230" spans="1:14" x14ac:dyDescent="0.25">
      <c r="A230" s="15"/>
      <c r="B230" s="67" t="s">
        <v>398</v>
      </c>
      <c r="C230" s="55">
        <f t="shared" si="14"/>
        <v>22702.82</v>
      </c>
      <c r="D230" s="55">
        <f t="shared" si="14"/>
        <v>14179.47</v>
      </c>
      <c r="E230" s="58">
        <v>0</v>
      </c>
      <c r="F230" s="84">
        <v>0</v>
      </c>
      <c r="G230" s="46">
        <v>0</v>
      </c>
      <c r="H230" s="46">
        <v>0</v>
      </c>
      <c r="I230" s="78">
        <f t="shared" si="15"/>
        <v>22702.82</v>
      </c>
      <c r="J230" s="78">
        <f t="shared" si="15"/>
        <v>14179.47</v>
      </c>
      <c r="K230" s="86">
        <f>Лист2!R217</f>
        <v>22702.82</v>
      </c>
      <c r="L230" s="86">
        <f>Лист2!S217</f>
        <v>14179.47</v>
      </c>
      <c r="M230" s="46">
        <f>Лист2!T217</f>
        <v>0</v>
      </c>
      <c r="N230" s="85">
        <f>Лист2!U217</f>
        <v>0</v>
      </c>
    </row>
    <row r="231" spans="1:14" x14ac:dyDescent="0.25">
      <c r="A231" s="15"/>
      <c r="B231" s="70" t="s">
        <v>399</v>
      </c>
      <c r="C231" s="55"/>
      <c r="D231" s="55"/>
      <c r="E231" s="58">
        <v>0</v>
      </c>
      <c r="F231" s="84">
        <v>0</v>
      </c>
      <c r="G231" s="46">
        <v>0</v>
      </c>
      <c r="H231" s="46">
        <v>0</v>
      </c>
      <c r="I231" s="78">
        <f t="shared" si="15"/>
        <v>0</v>
      </c>
      <c r="J231" s="78">
        <f t="shared" si="15"/>
        <v>0</v>
      </c>
      <c r="K231" s="86">
        <f>Лист2!R218</f>
        <v>0</v>
      </c>
      <c r="L231" s="86">
        <f>Лист2!S218</f>
        <v>0</v>
      </c>
      <c r="M231" s="46">
        <f>Лист2!T218</f>
        <v>0</v>
      </c>
      <c r="N231" s="85">
        <f>Лист2!U218</f>
        <v>0</v>
      </c>
    </row>
    <row r="232" spans="1:14" x14ac:dyDescent="0.25">
      <c r="A232" s="15"/>
      <c r="B232" s="69" t="s">
        <v>291</v>
      </c>
      <c r="C232" s="55">
        <f t="shared" si="14"/>
        <v>21189.3</v>
      </c>
      <c r="D232" s="55">
        <f t="shared" si="14"/>
        <v>13234.17</v>
      </c>
      <c r="E232" s="58">
        <v>0</v>
      </c>
      <c r="F232" s="84">
        <v>0</v>
      </c>
      <c r="G232" s="46">
        <v>0</v>
      </c>
      <c r="H232" s="46">
        <v>0</v>
      </c>
      <c r="I232" s="78">
        <f t="shared" si="15"/>
        <v>21189.3</v>
      </c>
      <c r="J232" s="78">
        <f t="shared" si="15"/>
        <v>13234.17</v>
      </c>
      <c r="K232" s="86">
        <f>Лист2!R219</f>
        <v>0</v>
      </c>
      <c r="L232" s="86">
        <f>Лист2!S219</f>
        <v>0</v>
      </c>
      <c r="M232" s="46">
        <f>Лист2!T219</f>
        <v>21189.3</v>
      </c>
      <c r="N232" s="85">
        <f>Лист2!U219</f>
        <v>13234.17</v>
      </c>
    </row>
    <row r="233" spans="1:14" x14ac:dyDescent="0.25">
      <c r="A233" s="15"/>
      <c r="B233" s="69" t="s">
        <v>402</v>
      </c>
      <c r="C233" s="55">
        <f t="shared" si="14"/>
        <v>4540.5600000000004</v>
      </c>
      <c r="D233" s="55">
        <f t="shared" si="14"/>
        <v>2835.89</v>
      </c>
      <c r="E233" s="58">
        <v>0</v>
      </c>
      <c r="F233" s="84">
        <v>0</v>
      </c>
      <c r="G233" s="46">
        <v>0</v>
      </c>
      <c r="H233" s="46">
        <v>0</v>
      </c>
      <c r="I233" s="78">
        <f t="shared" si="15"/>
        <v>4540.5600000000004</v>
      </c>
      <c r="J233" s="78">
        <f t="shared" si="15"/>
        <v>2835.89</v>
      </c>
      <c r="K233" s="86">
        <f>Лист2!R220</f>
        <v>0</v>
      </c>
      <c r="L233" s="86">
        <f>Лист2!S220</f>
        <v>0</v>
      </c>
      <c r="M233" s="46">
        <f>Лист2!T220</f>
        <v>4540.5600000000004</v>
      </c>
      <c r="N233" s="85">
        <f>Лист2!U220</f>
        <v>2835.89</v>
      </c>
    </row>
    <row r="234" spans="1:14" x14ac:dyDescent="0.25">
      <c r="A234" s="15"/>
      <c r="B234" s="69" t="s">
        <v>404</v>
      </c>
      <c r="C234" s="55">
        <f t="shared" si="14"/>
        <v>13621.69</v>
      </c>
      <c r="D234" s="55">
        <f t="shared" si="14"/>
        <v>8507.68</v>
      </c>
      <c r="E234" s="58">
        <v>0</v>
      </c>
      <c r="F234" s="84">
        <v>0</v>
      </c>
      <c r="G234" s="46">
        <v>0</v>
      </c>
      <c r="H234" s="46">
        <v>0</v>
      </c>
      <c r="I234" s="78">
        <f t="shared" si="15"/>
        <v>13621.69</v>
      </c>
      <c r="J234" s="78">
        <f t="shared" si="15"/>
        <v>8507.68</v>
      </c>
      <c r="K234" s="86">
        <f>Лист2!R221</f>
        <v>0</v>
      </c>
      <c r="L234" s="86">
        <f>Лист2!S221</f>
        <v>0</v>
      </c>
      <c r="M234" s="46">
        <f>Лист2!T221</f>
        <v>13621.69</v>
      </c>
      <c r="N234" s="85">
        <f>Лист2!U221</f>
        <v>8507.68</v>
      </c>
    </row>
    <row r="235" spans="1:14" x14ac:dyDescent="0.25">
      <c r="A235" s="15"/>
      <c r="B235" s="69" t="s">
        <v>406</v>
      </c>
      <c r="C235" s="55">
        <f t="shared" si="14"/>
        <v>37838.04</v>
      </c>
      <c r="D235" s="55">
        <f t="shared" si="14"/>
        <v>23632.44</v>
      </c>
      <c r="E235" s="58">
        <v>0</v>
      </c>
      <c r="F235" s="84">
        <v>0</v>
      </c>
      <c r="G235" s="46">
        <v>0</v>
      </c>
      <c r="H235" s="46">
        <v>0</v>
      </c>
      <c r="I235" s="78">
        <f t="shared" si="15"/>
        <v>37838.04</v>
      </c>
      <c r="J235" s="78">
        <f t="shared" si="15"/>
        <v>23632.44</v>
      </c>
      <c r="K235" s="86">
        <f>Лист2!R222</f>
        <v>0</v>
      </c>
      <c r="L235" s="86">
        <f>Лист2!S222</f>
        <v>0</v>
      </c>
      <c r="M235" s="46">
        <f>Лист2!T222</f>
        <v>37838.04</v>
      </c>
      <c r="N235" s="85">
        <f>Лист2!U222</f>
        <v>23632.44</v>
      </c>
    </row>
    <row r="236" spans="1:14" x14ac:dyDescent="0.25">
      <c r="A236" s="15"/>
      <c r="B236" s="70" t="s">
        <v>407</v>
      </c>
      <c r="C236" s="55"/>
      <c r="D236" s="55"/>
      <c r="E236" s="58">
        <v>0</v>
      </c>
      <c r="F236" s="84">
        <v>0</v>
      </c>
      <c r="G236" s="46">
        <v>0</v>
      </c>
      <c r="H236" s="46">
        <v>0</v>
      </c>
      <c r="I236" s="78">
        <f t="shared" si="15"/>
        <v>0</v>
      </c>
      <c r="J236" s="78">
        <f t="shared" si="15"/>
        <v>0</v>
      </c>
      <c r="K236" s="86">
        <f>Лист2!R223</f>
        <v>0</v>
      </c>
      <c r="L236" s="86">
        <f>Лист2!S223</f>
        <v>0</v>
      </c>
      <c r="M236" s="46">
        <f>Лист2!T223</f>
        <v>0</v>
      </c>
      <c r="N236" s="85">
        <f>Лист2!U223</f>
        <v>0</v>
      </c>
    </row>
    <row r="237" spans="1:14" x14ac:dyDescent="0.25">
      <c r="A237" s="15"/>
      <c r="B237" s="69" t="s">
        <v>409</v>
      </c>
      <c r="C237" s="55">
        <f t="shared" si="14"/>
        <v>19675.78</v>
      </c>
      <c r="D237" s="55">
        <f t="shared" si="14"/>
        <v>12288.87</v>
      </c>
      <c r="E237" s="58">
        <v>0</v>
      </c>
      <c r="F237" s="84">
        <v>0</v>
      </c>
      <c r="G237" s="46">
        <v>0</v>
      </c>
      <c r="H237" s="46">
        <v>0</v>
      </c>
      <c r="I237" s="78">
        <f t="shared" si="15"/>
        <v>19675.78</v>
      </c>
      <c r="J237" s="78">
        <f t="shared" si="15"/>
        <v>12288.87</v>
      </c>
      <c r="K237" s="86">
        <f>Лист2!R224</f>
        <v>0</v>
      </c>
      <c r="L237" s="86">
        <f>Лист2!S224</f>
        <v>0</v>
      </c>
      <c r="M237" s="46">
        <f>Лист2!T224</f>
        <v>19675.78</v>
      </c>
      <c r="N237" s="85">
        <f>Лист2!U224</f>
        <v>12288.87</v>
      </c>
    </row>
    <row r="238" spans="1:14" x14ac:dyDescent="0.25">
      <c r="A238" s="15"/>
      <c r="B238" s="69" t="s">
        <v>411</v>
      </c>
      <c r="C238" s="55">
        <f t="shared" si="14"/>
        <v>30270.43</v>
      </c>
      <c r="D238" s="55">
        <f t="shared" si="14"/>
        <v>18905.95</v>
      </c>
      <c r="E238" s="58">
        <v>0</v>
      </c>
      <c r="F238" s="84">
        <v>0</v>
      </c>
      <c r="G238" s="46">
        <v>0</v>
      </c>
      <c r="H238" s="46">
        <v>0</v>
      </c>
      <c r="I238" s="78">
        <f t="shared" ref="I238:J253" si="16">SUM(K238)+M238</f>
        <v>30270.43</v>
      </c>
      <c r="J238" s="78">
        <f t="shared" si="16"/>
        <v>18905.95</v>
      </c>
      <c r="K238" s="86">
        <f>Лист2!R225</f>
        <v>0</v>
      </c>
      <c r="L238" s="86">
        <f>Лист2!S225</f>
        <v>0</v>
      </c>
      <c r="M238" s="46">
        <f>Лист2!T225</f>
        <v>30270.43</v>
      </c>
      <c r="N238" s="85">
        <f>Лист2!U225</f>
        <v>18905.95</v>
      </c>
    </row>
    <row r="239" spans="1:14" x14ac:dyDescent="0.25">
      <c r="A239" s="15"/>
      <c r="B239" s="70" t="s">
        <v>412</v>
      </c>
      <c r="C239" s="55"/>
      <c r="D239" s="55"/>
      <c r="E239" s="58">
        <v>0</v>
      </c>
      <c r="F239" s="84">
        <v>0</v>
      </c>
      <c r="G239" s="46">
        <v>0</v>
      </c>
      <c r="H239" s="46">
        <v>0</v>
      </c>
      <c r="I239" s="78">
        <f t="shared" si="16"/>
        <v>0</v>
      </c>
      <c r="J239" s="78">
        <f t="shared" si="16"/>
        <v>0</v>
      </c>
      <c r="K239" s="86">
        <f>Лист2!R226</f>
        <v>0</v>
      </c>
      <c r="L239" s="86">
        <f>Лист2!S226</f>
        <v>0</v>
      </c>
      <c r="M239" s="46">
        <f>Лист2!T226</f>
        <v>0</v>
      </c>
      <c r="N239" s="85">
        <f>Лист2!U226</f>
        <v>0</v>
      </c>
    </row>
    <row r="240" spans="1:14" x14ac:dyDescent="0.25">
      <c r="A240" s="15"/>
      <c r="B240" s="69" t="s">
        <v>236</v>
      </c>
      <c r="C240" s="55">
        <f t="shared" si="14"/>
        <v>7567.61</v>
      </c>
      <c r="D240" s="55">
        <f t="shared" si="14"/>
        <v>4726.49</v>
      </c>
      <c r="E240" s="58">
        <v>0</v>
      </c>
      <c r="F240" s="84">
        <v>0</v>
      </c>
      <c r="G240" s="46">
        <v>0</v>
      </c>
      <c r="H240" s="46">
        <v>0</v>
      </c>
      <c r="I240" s="78">
        <f t="shared" si="16"/>
        <v>7567.61</v>
      </c>
      <c r="J240" s="78">
        <f t="shared" si="16"/>
        <v>4726.49</v>
      </c>
      <c r="K240" s="86">
        <f>Лист2!R227</f>
        <v>0</v>
      </c>
      <c r="L240" s="86">
        <f>Лист2!S227</f>
        <v>0</v>
      </c>
      <c r="M240" s="46">
        <f>Лист2!T227</f>
        <v>7567.61</v>
      </c>
      <c r="N240" s="85">
        <f>Лист2!U227</f>
        <v>4726.49</v>
      </c>
    </row>
    <row r="241" spans="1:14" ht="26.25" x14ac:dyDescent="0.25">
      <c r="A241" s="15"/>
      <c r="B241" s="67" t="s">
        <v>415</v>
      </c>
      <c r="C241" s="55">
        <f t="shared" si="14"/>
        <v>6054.09</v>
      </c>
      <c r="D241" s="55">
        <f t="shared" si="14"/>
        <v>3781.19</v>
      </c>
      <c r="E241" s="58">
        <v>0</v>
      </c>
      <c r="F241" s="84">
        <v>0</v>
      </c>
      <c r="G241" s="46">
        <v>0</v>
      </c>
      <c r="H241" s="46">
        <v>0</v>
      </c>
      <c r="I241" s="78">
        <f t="shared" si="16"/>
        <v>6054.09</v>
      </c>
      <c r="J241" s="78">
        <f t="shared" si="16"/>
        <v>3781.19</v>
      </c>
      <c r="K241" s="86">
        <f>Лист2!R228</f>
        <v>0</v>
      </c>
      <c r="L241" s="86">
        <f>Лист2!S228</f>
        <v>0</v>
      </c>
      <c r="M241" s="46">
        <f>Лист2!T228</f>
        <v>6054.09</v>
      </c>
      <c r="N241" s="85">
        <f>Лист2!U228</f>
        <v>3781.19</v>
      </c>
    </row>
    <row r="242" spans="1:14" x14ac:dyDescent="0.25">
      <c r="A242" s="15"/>
      <c r="B242" s="70" t="s">
        <v>416</v>
      </c>
      <c r="C242" s="55"/>
      <c r="D242" s="55"/>
      <c r="E242" s="58">
        <v>0</v>
      </c>
      <c r="F242" s="84">
        <v>0</v>
      </c>
      <c r="G242" s="46">
        <v>0</v>
      </c>
      <c r="H242" s="46">
        <v>0</v>
      </c>
      <c r="I242" s="78">
        <f t="shared" si="16"/>
        <v>0</v>
      </c>
      <c r="J242" s="78">
        <f t="shared" si="16"/>
        <v>0</v>
      </c>
      <c r="K242" s="86">
        <f>Лист2!R229</f>
        <v>0</v>
      </c>
      <c r="L242" s="86">
        <f>Лист2!S229</f>
        <v>0</v>
      </c>
      <c r="M242" s="46">
        <f>Лист2!T229</f>
        <v>0</v>
      </c>
      <c r="N242" s="85">
        <f>Лист2!U229</f>
        <v>0</v>
      </c>
    </row>
    <row r="243" spans="1:14" x14ac:dyDescent="0.25">
      <c r="A243" s="15"/>
      <c r="B243" s="69" t="s">
        <v>418</v>
      </c>
      <c r="C243" s="55">
        <f t="shared" si="14"/>
        <v>27243.39</v>
      </c>
      <c r="D243" s="55">
        <f t="shared" si="14"/>
        <v>17015.36</v>
      </c>
      <c r="E243" s="58">
        <v>0</v>
      </c>
      <c r="F243" s="84">
        <v>0</v>
      </c>
      <c r="G243" s="46">
        <v>0</v>
      </c>
      <c r="H243" s="46">
        <v>0</v>
      </c>
      <c r="I243" s="78">
        <f t="shared" si="16"/>
        <v>27243.39</v>
      </c>
      <c r="J243" s="78">
        <f t="shared" si="16"/>
        <v>17015.36</v>
      </c>
      <c r="K243" s="86">
        <f>Лист2!R230</f>
        <v>0</v>
      </c>
      <c r="L243" s="86">
        <f>Лист2!S230</f>
        <v>0</v>
      </c>
      <c r="M243" s="46">
        <f>Лист2!T230</f>
        <v>27243.39</v>
      </c>
      <c r="N243" s="85">
        <f>Лист2!U230</f>
        <v>17015.36</v>
      </c>
    </row>
    <row r="244" spans="1:14" x14ac:dyDescent="0.25">
      <c r="A244" s="15"/>
      <c r="B244" s="70" t="s">
        <v>419</v>
      </c>
      <c r="C244" s="55"/>
      <c r="D244" s="55"/>
      <c r="E244" s="58">
        <v>0</v>
      </c>
      <c r="F244" s="84">
        <v>0</v>
      </c>
      <c r="G244" s="46">
        <v>0</v>
      </c>
      <c r="H244" s="46">
        <v>0</v>
      </c>
      <c r="I244" s="78">
        <f t="shared" si="16"/>
        <v>0</v>
      </c>
      <c r="J244" s="78">
        <f t="shared" si="16"/>
        <v>0</v>
      </c>
      <c r="K244" s="86">
        <f>Лист2!R231</f>
        <v>0</v>
      </c>
      <c r="L244" s="86">
        <f>Лист2!S231</f>
        <v>0</v>
      </c>
      <c r="M244" s="46">
        <f>Лист2!T231</f>
        <v>0</v>
      </c>
      <c r="N244" s="85">
        <f>Лист2!U231</f>
        <v>0</v>
      </c>
    </row>
    <row r="245" spans="1:14" x14ac:dyDescent="0.25">
      <c r="A245" s="15"/>
      <c r="B245" s="69" t="s">
        <v>335</v>
      </c>
      <c r="C245" s="55">
        <f t="shared" si="14"/>
        <v>7567.61</v>
      </c>
      <c r="D245" s="55">
        <f t="shared" si="14"/>
        <v>4726.49</v>
      </c>
      <c r="E245" s="58">
        <v>0</v>
      </c>
      <c r="F245" s="84">
        <v>0</v>
      </c>
      <c r="G245" s="46">
        <v>0</v>
      </c>
      <c r="H245" s="46">
        <v>0</v>
      </c>
      <c r="I245" s="78">
        <f t="shared" si="16"/>
        <v>7567.61</v>
      </c>
      <c r="J245" s="78">
        <f t="shared" si="16"/>
        <v>4726.49</v>
      </c>
      <c r="K245" s="86">
        <f>Лист2!R232</f>
        <v>0</v>
      </c>
      <c r="L245" s="86">
        <f>Лист2!S232</f>
        <v>0</v>
      </c>
      <c r="M245" s="46">
        <f>Лист2!T232</f>
        <v>7567.61</v>
      </c>
      <c r="N245" s="85">
        <f>Лист2!U232</f>
        <v>4726.49</v>
      </c>
    </row>
    <row r="246" spans="1:14" x14ac:dyDescent="0.25">
      <c r="A246" s="15"/>
      <c r="B246" s="69" t="s">
        <v>276</v>
      </c>
      <c r="C246" s="55">
        <f t="shared" si="14"/>
        <v>6054.09</v>
      </c>
      <c r="D246" s="55">
        <f t="shared" si="14"/>
        <v>3781.19</v>
      </c>
      <c r="E246" s="58">
        <v>0</v>
      </c>
      <c r="F246" s="84">
        <v>0</v>
      </c>
      <c r="G246" s="46">
        <v>0</v>
      </c>
      <c r="H246" s="46">
        <v>0</v>
      </c>
      <c r="I246" s="78">
        <f t="shared" si="16"/>
        <v>6054.09</v>
      </c>
      <c r="J246" s="78">
        <f t="shared" si="16"/>
        <v>3781.19</v>
      </c>
      <c r="K246" s="86">
        <f>Лист2!R233</f>
        <v>6054.09</v>
      </c>
      <c r="L246" s="86">
        <f>Лист2!S233</f>
        <v>3781.19</v>
      </c>
      <c r="M246" s="46">
        <f>Лист2!T233</f>
        <v>0</v>
      </c>
      <c r="N246" s="85">
        <f>Лист2!U233</f>
        <v>0</v>
      </c>
    </row>
    <row r="247" spans="1:14" x14ac:dyDescent="0.25">
      <c r="A247" s="15"/>
      <c r="B247" s="69" t="s">
        <v>423</v>
      </c>
      <c r="C247" s="55">
        <f t="shared" si="14"/>
        <v>6054.09</v>
      </c>
      <c r="D247" s="55">
        <f t="shared" si="14"/>
        <v>3781.19</v>
      </c>
      <c r="E247" s="58">
        <v>0</v>
      </c>
      <c r="F247" s="84">
        <v>0</v>
      </c>
      <c r="G247" s="46">
        <v>0</v>
      </c>
      <c r="H247" s="46">
        <v>0</v>
      </c>
      <c r="I247" s="78">
        <f t="shared" si="16"/>
        <v>6054.09</v>
      </c>
      <c r="J247" s="78">
        <f t="shared" si="16"/>
        <v>3781.19</v>
      </c>
      <c r="K247" s="86">
        <f>Лист2!R234</f>
        <v>0</v>
      </c>
      <c r="L247" s="86">
        <f>Лист2!S234</f>
        <v>0</v>
      </c>
      <c r="M247" s="46">
        <f>Лист2!T234</f>
        <v>6054.09</v>
      </c>
      <c r="N247" s="85">
        <f>Лист2!U234</f>
        <v>3781.19</v>
      </c>
    </row>
    <row r="248" spans="1:14" x14ac:dyDescent="0.25">
      <c r="A248" s="15"/>
      <c r="B248" s="69" t="s">
        <v>425</v>
      </c>
      <c r="C248" s="55">
        <f t="shared" si="14"/>
        <v>6054.09</v>
      </c>
      <c r="D248" s="55">
        <f t="shared" si="14"/>
        <v>3781.19</v>
      </c>
      <c r="E248" s="58">
        <v>0</v>
      </c>
      <c r="F248" s="84">
        <v>0</v>
      </c>
      <c r="G248" s="46">
        <v>0</v>
      </c>
      <c r="H248" s="46">
        <v>0</v>
      </c>
      <c r="I248" s="78">
        <f t="shared" si="16"/>
        <v>6054.09</v>
      </c>
      <c r="J248" s="78">
        <f t="shared" si="16"/>
        <v>3781.19</v>
      </c>
      <c r="K248" s="86">
        <f>Лист2!R235</f>
        <v>6054.09</v>
      </c>
      <c r="L248" s="86">
        <f>Лист2!S235</f>
        <v>3781.19</v>
      </c>
      <c r="M248" s="46">
        <f>Лист2!T235</f>
        <v>0</v>
      </c>
      <c r="N248" s="85">
        <f>Лист2!U235</f>
        <v>0</v>
      </c>
    </row>
    <row r="249" spans="1:14" x14ac:dyDescent="0.25">
      <c r="A249" s="15"/>
      <c r="B249" s="69" t="s">
        <v>427</v>
      </c>
      <c r="C249" s="55">
        <f t="shared" si="14"/>
        <v>7567.61</v>
      </c>
      <c r="D249" s="55">
        <f t="shared" si="14"/>
        <v>4726.49</v>
      </c>
      <c r="E249" s="58">
        <v>0</v>
      </c>
      <c r="F249" s="84">
        <v>0</v>
      </c>
      <c r="G249" s="46">
        <v>0</v>
      </c>
      <c r="H249" s="46">
        <v>0</v>
      </c>
      <c r="I249" s="78">
        <f t="shared" si="16"/>
        <v>7567.61</v>
      </c>
      <c r="J249" s="78">
        <f t="shared" si="16"/>
        <v>4726.49</v>
      </c>
      <c r="K249" s="86">
        <f>Лист2!R236</f>
        <v>0</v>
      </c>
      <c r="L249" s="86">
        <f>Лист2!S236</f>
        <v>0</v>
      </c>
      <c r="M249" s="46">
        <f>Лист2!T236</f>
        <v>7567.61</v>
      </c>
      <c r="N249" s="85">
        <f>Лист2!U236</f>
        <v>4726.49</v>
      </c>
    </row>
    <row r="250" spans="1:14" x14ac:dyDescent="0.25">
      <c r="A250" s="15"/>
      <c r="B250" s="70" t="s">
        <v>428</v>
      </c>
      <c r="C250" s="55"/>
      <c r="D250" s="55"/>
      <c r="E250" s="58">
        <v>0</v>
      </c>
      <c r="F250" s="84">
        <v>0</v>
      </c>
      <c r="G250" s="46">
        <v>0</v>
      </c>
      <c r="H250" s="46">
        <v>0</v>
      </c>
      <c r="I250" s="78">
        <f t="shared" si="16"/>
        <v>0</v>
      </c>
      <c r="J250" s="78">
        <f t="shared" si="16"/>
        <v>0</v>
      </c>
      <c r="K250" s="86">
        <f>Лист2!R237</f>
        <v>0</v>
      </c>
      <c r="L250" s="86">
        <f>Лист2!S237</f>
        <v>0</v>
      </c>
      <c r="M250" s="46">
        <f>Лист2!T237</f>
        <v>0</v>
      </c>
      <c r="N250" s="85">
        <f>Лист2!U237</f>
        <v>0</v>
      </c>
    </row>
    <row r="251" spans="1:14" x14ac:dyDescent="0.25">
      <c r="A251" s="15"/>
      <c r="B251" s="69" t="s">
        <v>340</v>
      </c>
      <c r="C251" s="55">
        <f t="shared" si="14"/>
        <v>10594.65</v>
      </c>
      <c r="D251" s="55">
        <f t="shared" si="14"/>
        <v>6617.08</v>
      </c>
      <c r="E251" s="58">
        <v>0</v>
      </c>
      <c r="F251" s="84">
        <v>0</v>
      </c>
      <c r="G251" s="46">
        <v>0</v>
      </c>
      <c r="H251" s="46">
        <v>0</v>
      </c>
      <c r="I251" s="78">
        <f t="shared" si="16"/>
        <v>10594.65</v>
      </c>
      <c r="J251" s="78">
        <f t="shared" si="16"/>
        <v>6617.08</v>
      </c>
      <c r="K251" s="86">
        <f>Лист2!R238</f>
        <v>0</v>
      </c>
      <c r="L251" s="86">
        <f>Лист2!S238</f>
        <v>0</v>
      </c>
      <c r="M251" s="46">
        <f>Лист2!T238</f>
        <v>10594.65</v>
      </c>
      <c r="N251" s="85">
        <f>Лист2!U238</f>
        <v>6617.08</v>
      </c>
    </row>
    <row r="252" spans="1:14" x14ac:dyDescent="0.25">
      <c r="A252" s="15"/>
      <c r="B252" s="70" t="s">
        <v>430</v>
      </c>
      <c r="C252" s="55"/>
      <c r="D252" s="55"/>
      <c r="E252" s="58">
        <v>0</v>
      </c>
      <c r="F252" s="84">
        <v>0</v>
      </c>
      <c r="G252" s="46">
        <v>0</v>
      </c>
      <c r="H252" s="46">
        <v>0</v>
      </c>
      <c r="I252" s="78">
        <f t="shared" si="16"/>
        <v>0</v>
      </c>
      <c r="J252" s="78">
        <f t="shared" si="16"/>
        <v>0</v>
      </c>
      <c r="K252" s="86">
        <f>Лист2!R239</f>
        <v>0</v>
      </c>
      <c r="L252" s="86">
        <f>Лист2!S239</f>
        <v>0</v>
      </c>
      <c r="M252" s="46">
        <f>Лист2!T239</f>
        <v>0</v>
      </c>
      <c r="N252" s="85">
        <f>Лист2!U239</f>
        <v>0</v>
      </c>
    </row>
    <row r="253" spans="1:14" x14ac:dyDescent="0.25">
      <c r="A253" s="15"/>
      <c r="B253" s="69" t="s">
        <v>276</v>
      </c>
      <c r="C253" s="55">
        <f t="shared" si="14"/>
        <v>13621.69</v>
      </c>
      <c r="D253" s="55">
        <f t="shared" si="14"/>
        <v>8507.68</v>
      </c>
      <c r="E253" s="58">
        <v>0</v>
      </c>
      <c r="F253" s="84">
        <v>0</v>
      </c>
      <c r="G253" s="46">
        <v>0</v>
      </c>
      <c r="H253" s="46">
        <v>0</v>
      </c>
      <c r="I253" s="78">
        <f t="shared" si="16"/>
        <v>13621.69</v>
      </c>
      <c r="J253" s="78">
        <f t="shared" si="16"/>
        <v>8507.68</v>
      </c>
      <c r="K253" s="86">
        <f>Лист2!R240</f>
        <v>0</v>
      </c>
      <c r="L253" s="86">
        <f>Лист2!S240</f>
        <v>0</v>
      </c>
      <c r="M253" s="46">
        <f>Лист2!T240</f>
        <v>13621.69</v>
      </c>
      <c r="N253" s="85">
        <f>Лист2!U240</f>
        <v>8507.68</v>
      </c>
    </row>
    <row r="254" spans="1:14" x14ac:dyDescent="0.25">
      <c r="A254" s="15"/>
      <c r="B254" s="69" t="s">
        <v>236</v>
      </c>
      <c r="C254" s="55">
        <f t="shared" si="14"/>
        <v>22702.82</v>
      </c>
      <c r="D254" s="55">
        <f t="shared" si="14"/>
        <v>14179.47</v>
      </c>
      <c r="E254" s="58">
        <v>0</v>
      </c>
      <c r="F254" s="84">
        <v>0</v>
      </c>
      <c r="G254" s="46">
        <v>0</v>
      </c>
      <c r="H254" s="46">
        <v>0</v>
      </c>
      <c r="I254" s="78">
        <f t="shared" ref="I254:J269" si="17">SUM(K254)+M254</f>
        <v>22702.82</v>
      </c>
      <c r="J254" s="78">
        <f t="shared" si="17"/>
        <v>14179.47</v>
      </c>
      <c r="K254" s="86">
        <f>Лист2!R241</f>
        <v>0</v>
      </c>
      <c r="L254" s="86">
        <f>Лист2!S241</f>
        <v>0</v>
      </c>
      <c r="M254" s="46">
        <f>Лист2!T241</f>
        <v>22702.82</v>
      </c>
      <c r="N254" s="85">
        <f>Лист2!U241</f>
        <v>14179.47</v>
      </c>
    </row>
    <row r="255" spans="1:14" x14ac:dyDescent="0.25">
      <c r="A255" s="15"/>
      <c r="B255" s="69" t="s">
        <v>406</v>
      </c>
      <c r="C255" s="55">
        <f t="shared" si="14"/>
        <v>15135.21</v>
      </c>
      <c r="D255" s="55">
        <f t="shared" si="14"/>
        <v>9452.98</v>
      </c>
      <c r="E255" s="58">
        <v>0</v>
      </c>
      <c r="F255" s="84">
        <v>0</v>
      </c>
      <c r="G255" s="46">
        <v>0</v>
      </c>
      <c r="H255" s="46">
        <v>0</v>
      </c>
      <c r="I255" s="78">
        <f t="shared" si="17"/>
        <v>15135.21</v>
      </c>
      <c r="J255" s="78">
        <f t="shared" si="17"/>
        <v>9452.98</v>
      </c>
      <c r="K255" s="86">
        <f>Лист2!R242</f>
        <v>0</v>
      </c>
      <c r="L255" s="86">
        <f>Лист2!S242</f>
        <v>0</v>
      </c>
      <c r="M255" s="46">
        <f>Лист2!T242</f>
        <v>15135.21</v>
      </c>
      <c r="N255" s="85">
        <f>Лист2!U242</f>
        <v>9452.98</v>
      </c>
    </row>
    <row r="256" spans="1:14" x14ac:dyDescent="0.25">
      <c r="A256" s="15"/>
      <c r="B256" s="70" t="s">
        <v>434</v>
      </c>
      <c r="C256" s="55">
        <f t="shared" si="14"/>
        <v>18162.259999999998</v>
      </c>
      <c r="D256" s="55">
        <f t="shared" si="14"/>
        <v>11343.57</v>
      </c>
      <c r="E256" s="58">
        <v>0</v>
      </c>
      <c r="F256" s="84">
        <v>0</v>
      </c>
      <c r="G256" s="46">
        <v>0</v>
      </c>
      <c r="H256" s="46">
        <v>0</v>
      </c>
      <c r="I256" s="78">
        <f t="shared" si="17"/>
        <v>18162.259999999998</v>
      </c>
      <c r="J256" s="78">
        <f t="shared" si="17"/>
        <v>11343.57</v>
      </c>
      <c r="K256" s="86">
        <f>Лист2!R243</f>
        <v>0</v>
      </c>
      <c r="L256" s="86">
        <f>Лист2!S243</f>
        <v>0</v>
      </c>
      <c r="M256" s="46">
        <f>Лист2!T243</f>
        <v>18162.259999999998</v>
      </c>
      <c r="N256" s="85">
        <f>Лист2!U243</f>
        <v>11343.57</v>
      </c>
    </row>
    <row r="257" spans="1:14" x14ac:dyDescent="0.25">
      <c r="A257" s="15"/>
      <c r="B257" s="70" t="s">
        <v>435</v>
      </c>
      <c r="C257" s="55"/>
      <c r="D257" s="55"/>
      <c r="E257" s="58">
        <v>0</v>
      </c>
      <c r="F257" s="84">
        <v>0</v>
      </c>
      <c r="G257" s="46">
        <v>0</v>
      </c>
      <c r="H257" s="46">
        <v>0</v>
      </c>
      <c r="I257" s="78">
        <f t="shared" si="17"/>
        <v>0</v>
      </c>
      <c r="J257" s="78">
        <f t="shared" si="17"/>
        <v>0</v>
      </c>
      <c r="K257" s="86">
        <f>Лист2!R244</f>
        <v>0</v>
      </c>
      <c r="L257" s="86">
        <f>Лист2!S244</f>
        <v>0</v>
      </c>
      <c r="M257" s="46">
        <f>Лист2!T244</f>
        <v>0</v>
      </c>
      <c r="N257" s="85">
        <f>Лист2!U244</f>
        <v>0</v>
      </c>
    </row>
    <row r="258" spans="1:14" x14ac:dyDescent="0.25">
      <c r="A258" s="15"/>
      <c r="B258" s="69" t="s">
        <v>372</v>
      </c>
      <c r="C258" s="55">
        <f t="shared" si="14"/>
        <v>7567.61</v>
      </c>
      <c r="D258" s="55">
        <f t="shared" si="14"/>
        <v>4726.49</v>
      </c>
      <c r="E258" s="58">
        <v>0</v>
      </c>
      <c r="F258" s="84">
        <v>0</v>
      </c>
      <c r="G258" s="46">
        <v>0</v>
      </c>
      <c r="H258" s="46">
        <v>0</v>
      </c>
      <c r="I258" s="78">
        <f t="shared" si="17"/>
        <v>7567.61</v>
      </c>
      <c r="J258" s="78">
        <f t="shared" si="17"/>
        <v>4726.49</v>
      </c>
      <c r="K258" s="86">
        <f>Лист2!R245</f>
        <v>0</v>
      </c>
      <c r="L258" s="86">
        <f>Лист2!S245</f>
        <v>0</v>
      </c>
      <c r="M258" s="46">
        <f>Лист2!T245</f>
        <v>7567.61</v>
      </c>
      <c r="N258" s="85">
        <f>Лист2!U245</f>
        <v>4726.49</v>
      </c>
    </row>
    <row r="259" spans="1:14" x14ac:dyDescent="0.25">
      <c r="A259" s="15"/>
      <c r="B259" s="69" t="s">
        <v>438</v>
      </c>
      <c r="C259" s="55">
        <f t="shared" si="14"/>
        <v>12108.17</v>
      </c>
      <c r="D259" s="55">
        <f t="shared" si="14"/>
        <v>7562.38</v>
      </c>
      <c r="E259" s="58">
        <v>0</v>
      </c>
      <c r="F259" s="84">
        <v>0</v>
      </c>
      <c r="G259" s="46">
        <v>0</v>
      </c>
      <c r="H259" s="46">
        <v>0</v>
      </c>
      <c r="I259" s="78">
        <f t="shared" si="17"/>
        <v>12108.17</v>
      </c>
      <c r="J259" s="78">
        <f t="shared" si="17"/>
        <v>7562.38</v>
      </c>
      <c r="K259" s="86">
        <f>Лист2!R246</f>
        <v>0</v>
      </c>
      <c r="L259" s="86">
        <f>Лист2!S246</f>
        <v>0</v>
      </c>
      <c r="M259" s="46">
        <f>Лист2!T246</f>
        <v>12108.17</v>
      </c>
      <c r="N259" s="85">
        <f>Лист2!U246</f>
        <v>7562.38</v>
      </c>
    </row>
    <row r="260" spans="1:14" x14ac:dyDescent="0.25">
      <c r="A260" s="15"/>
      <c r="B260" s="69" t="s">
        <v>377</v>
      </c>
      <c r="C260" s="55">
        <f t="shared" si="14"/>
        <v>16648.740000000002</v>
      </c>
      <c r="D260" s="55">
        <f t="shared" si="14"/>
        <v>10398.280000000001</v>
      </c>
      <c r="E260" s="58">
        <v>0</v>
      </c>
      <c r="F260" s="84">
        <v>0</v>
      </c>
      <c r="G260" s="46">
        <v>0</v>
      </c>
      <c r="H260" s="46">
        <v>0</v>
      </c>
      <c r="I260" s="78">
        <f t="shared" si="17"/>
        <v>16648.740000000002</v>
      </c>
      <c r="J260" s="78">
        <f t="shared" si="17"/>
        <v>10398.280000000001</v>
      </c>
      <c r="K260" s="86">
        <f>Лист2!R247</f>
        <v>0</v>
      </c>
      <c r="L260" s="86">
        <f>Лист2!S247</f>
        <v>0</v>
      </c>
      <c r="M260" s="46">
        <f>Лист2!T247</f>
        <v>16648.740000000002</v>
      </c>
      <c r="N260" s="85">
        <f>Лист2!U247</f>
        <v>10398.280000000001</v>
      </c>
    </row>
    <row r="261" spans="1:14" x14ac:dyDescent="0.25">
      <c r="A261" s="15"/>
      <c r="B261" s="69" t="s">
        <v>441</v>
      </c>
      <c r="C261" s="55">
        <f t="shared" si="14"/>
        <v>9081.1299999999992</v>
      </c>
      <c r="D261" s="55">
        <f t="shared" si="14"/>
        <v>5671.79</v>
      </c>
      <c r="E261" s="58">
        <v>0</v>
      </c>
      <c r="F261" s="84">
        <v>0</v>
      </c>
      <c r="G261" s="46">
        <v>0</v>
      </c>
      <c r="H261" s="46">
        <v>0</v>
      </c>
      <c r="I261" s="78">
        <f t="shared" si="17"/>
        <v>9081.1299999999992</v>
      </c>
      <c r="J261" s="78">
        <f t="shared" si="17"/>
        <v>5671.79</v>
      </c>
      <c r="K261" s="86">
        <f>Лист2!R248</f>
        <v>0</v>
      </c>
      <c r="L261" s="86">
        <f>Лист2!S248</f>
        <v>0</v>
      </c>
      <c r="M261" s="46">
        <f>Лист2!T248</f>
        <v>9081.1299999999992</v>
      </c>
      <c r="N261" s="85">
        <f>Лист2!U248</f>
        <v>5671.79</v>
      </c>
    </row>
    <row r="262" spans="1:14" x14ac:dyDescent="0.25">
      <c r="A262" s="15"/>
      <c r="B262" s="69" t="s">
        <v>330</v>
      </c>
      <c r="C262" s="55">
        <f t="shared" si="14"/>
        <v>11805.47</v>
      </c>
      <c r="D262" s="55">
        <f t="shared" si="14"/>
        <v>7373.32</v>
      </c>
      <c r="E262" s="58">
        <v>0</v>
      </c>
      <c r="F262" s="84">
        <v>0</v>
      </c>
      <c r="G262" s="46">
        <v>0</v>
      </c>
      <c r="H262" s="46">
        <v>0</v>
      </c>
      <c r="I262" s="78">
        <f t="shared" si="17"/>
        <v>11805.47</v>
      </c>
      <c r="J262" s="78">
        <f t="shared" si="17"/>
        <v>7373.32</v>
      </c>
      <c r="K262" s="86">
        <f>Лист2!R249</f>
        <v>0</v>
      </c>
      <c r="L262" s="86">
        <f>Лист2!S249</f>
        <v>0</v>
      </c>
      <c r="M262" s="46">
        <f>Лист2!T249</f>
        <v>11805.47</v>
      </c>
      <c r="N262" s="85">
        <f>Лист2!U249</f>
        <v>7373.32</v>
      </c>
    </row>
    <row r="263" spans="1:14" x14ac:dyDescent="0.25">
      <c r="A263" s="15"/>
      <c r="B263" s="69" t="s">
        <v>444</v>
      </c>
      <c r="C263" s="55">
        <f t="shared" si="14"/>
        <v>13621.69</v>
      </c>
      <c r="D263" s="55">
        <f t="shared" si="14"/>
        <v>8507.68</v>
      </c>
      <c r="E263" s="58">
        <v>0</v>
      </c>
      <c r="F263" s="84">
        <v>0</v>
      </c>
      <c r="G263" s="46">
        <v>0</v>
      </c>
      <c r="H263" s="46">
        <v>0</v>
      </c>
      <c r="I263" s="78">
        <f t="shared" si="17"/>
        <v>13621.69</v>
      </c>
      <c r="J263" s="78">
        <f t="shared" si="17"/>
        <v>8507.68</v>
      </c>
      <c r="K263" s="86">
        <f>Лист2!R250</f>
        <v>0</v>
      </c>
      <c r="L263" s="86">
        <f>Лист2!S250</f>
        <v>0</v>
      </c>
      <c r="M263" s="46">
        <f>Лист2!T250</f>
        <v>13621.69</v>
      </c>
      <c r="N263" s="85">
        <f>Лист2!U250</f>
        <v>8507.68</v>
      </c>
    </row>
    <row r="264" spans="1:14" x14ac:dyDescent="0.25">
      <c r="A264" s="15"/>
      <c r="B264" s="69" t="s">
        <v>446</v>
      </c>
      <c r="C264" s="55">
        <f t="shared" si="14"/>
        <v>18162.259999999998</v>
      </c>
      <c r="D264" s="55">
        <f t="shared" si="14"/>
        <v>11343.57</v>
      </c>
      <c r="E264" s="58">
        <v>0</v>
      </c>
      <c r="F264" s="84">
        <v>0</v>
      </c>
      <c r="G264" s="46">
        <v>0</v>
      </c>
      <c r="H264" s="46">
        <v>0</v>
      </c>
      <c r="I264" s="78">
        <f t="shared" si="17"/>
        <v>18162.259999999998</v>
      </c>
      <c r="J264" s="78">
        <f t="shared" si="17"/>
        <v>11343.57</v>
      </c>
      <c r="K264" s="86">
        <f>Лист2!R251</f>
        <v>0</v>
      </c>
      <c r="L264" s="86">
        <f>Лист2!S251</f>
        <v>0</v>
      </c>
      <c r="M264" s="46">
        <f>Лист2!T251</f>
        <v>18162.259999999998</v>
      </c>
      <c r="N264" s="85">
        <f>Лист2!U251</f>
        <v>11343.57</v>
      </c>
    </row>
    <row r="265" spans="1:14" x14ac:dyDescent="0.25">
      <c r="A265" s="15"/>
      <c r="B265" s="69" t="s">
        <v>285</v>
      </c>
      <c r="C265" s="55">
        <f t="shared" si="14"/>
        <v>15135.21</v>
      </c>
      <c r="D265" s="55">
        <f t="shared" si="14"/>
        <v>9452.98</v>
      </c>
      <c r="E265" s="58">
        <v>0</v>
      </c>
      <c r="F265" s="84">
        <v>0</v>
      </c>
      <c r="G265" s="46">
        <v>0</v>
      </c>
      <c r="H265" s="46">
        <v>0</v>
      </c>
      <c r="I265" s="78">
        <f t="shared" si="17"/>
        <v>15135.21</v>
      </c>
      <c r="J265" s="78">
        <f t="shared" si="17"/>
        <v>9452.98</v>
      </c>
      <c r="K265" s="86">
        <f>Лист2!R252</f>
        <v>0</v>
      </c>
      <c r="L265" s="86">
        <f>Лист2!S252</f>
        <v>0</v>
      </c>
      <c r="M265" s="46">
        <f>Лист2!T252</f>
        <v>15135.21</v>
      </c>
      <c r="N265" s="85">
        <f>Лист2!U252</f>
        <v>9452.98</v>
      </c>
    </row>
    <row r="266" spans="1:14" x14ac:dyDescent="0.25">
      <c r="A266" s="15"/>
      <c r="B266" s="69" t="s">
        <v>449</v>
      </c>
      <c r="C266" s="55">
        <f t="shared" si="14"/>
        <v>13621.69</v>
      </c>
      <c r="D266" s="55">
        <f t="shared" si="14"/>
        <v>8507.68</v>
      </c>
      <c r="E266" s="58">
        <v>0</v>
      </c>
      <c r="F266" s="84">
        <v>0</v>
      </c>
      <c r="G266" s="46">
        <v>0</v>
      </c>
      <c r="H266" s="46">
        <v>0</v>
      </c>
      <c r="I266" s="78">
        <f t="shared" si="17"/>
        <v>13621.69</v>
      </c>
      <c r="J266" s="78">
        <f t="shared" si="17"/>
        <v>8507.68</v>
      </c>
      <c r="K266" s="86">
        <f>Лист2!R253</f>
        <v>0</v>
      </c>
      <c r="L266" s="86">
        <f>Лист2!S253</f>
        <v>0</v>
      </c>
      <c r="M266" s="46">
        <f>Лист2!T253</f>
        <v>13621.69</v>
      </c>
      <c r="N266" s="85">
        <f>Лист2!U253</f>
        <v>8507.68</v>
      </c>
    </row>
    <row r="267" spans="1:14" x14ac:dyDescent="0.25">
      <c r="A267" s="15"/>
      <c r="B267" s="69" t="s">
        <v>451</v>
      </c>
      <c r="C267" s="55">
        <f t="shared" si="14"/>
        <v>12864.93</v>
      </c>
      <c r="D267" s="55">
        <f t="shared" si="14"/>
        <v>8035.03</v>
      </c>
      <c r="E267" s="58">
        <v>0</v>
      </c>
      <c r="F267" s="84">
        <v>0</v>
      </c>
      <c r="G267" s="46">
        <v>0</v>
      </c>
      <c r="H267" s="46">
        <v>0</v>
      </c>
      <c r="I267" s="78">
        <f t="shared" si="17"/>
        <v>12864.93</v>
      </c>
      <c r="J267" s="78">
        <f t="shared" si="17"/>
        <v>8035.03</v>
      </c>
      <c r="K267" s="86">
        <f>Лист2!R254</f>
        <v>0</v>
      </c>
      <c r="L267" s="86">
        <f>Лист2!S254</f>
        <v>0</v>
      </c>
      <c r="M267" s="46">
        <f>Лист2!T254</f>
        <v>12864.93</v>
      </c>
      <c r="N267" s="85">
        <f>Лист2!U254</f>
        <v>8035.03</v>
      </c>
    </row>
    <row r="268" spans="1:14" x14ac:dyDescent="0.25">
      <c r="A268" s="15"/>
      <c r="B268" s="69" t="s">
        <v>276</v>
      </c>
      <c r="C268" s="55">
        <f t="shared" si="14"/>
        <v>9081.1299999999992</v>
      </c>
      <c r="D268" s="55">
        <f t="shared" si="14"/>
        <v>5671.79</v>
      </c>
      <c r="E268" s="58">
        <v>0</v>
      </c>
      <c r="F268" s="84">
        <v>0</v>
      </c>
      <c r="G268" s="46">
        <v>0</v>
      </c>
      <c r="H268" s="46">
        <v>0</v>
      </c>
      <c r="I268" s="78">
        <f t="shared" si="17"/>
        <v>9081.1299999999992</v>
      </c>
      <c r="J268" s="78">
        <f t="shared" si="17"/>
        <v>5671.79</v>
      </c>
      <c r="K268" s="86">
        <f>Лист2!R255</f>
        <v>0</v>
      </c>
      <c r="L268" s="86">
        <f>Лист2!S255</f>
        <v>0</v>
      </c>
      <c r="M268" s="46">
        <f>Лист2!T255</f>
        <v>9081.1299999999992</v>
      </c>
      <c r="N268" s="85">
        <f>Лист2!U255</f>
        <v>5671.79</v>
      </c>
    </row>
    <row r="269" spans="1:14" x14ac:dyDescent="0.25">
      <c r="A269" s="15"/>
      <c r="B269" s="67" t="s">
        <v>454</v>
      </c>
      <c r="C269" s="55">
        <f t="shared" si="14"/>
        <v>3027.04</v>
      </c>
      <c r="D269" s="55">
        <f t="shared" si="14"/>
        <v>1890.6</v>
      </c>
      <c r="E269" s="58">
        <v>0</v>
      </c>
      <c r="F269" s="84">
        <v>0</v>
      </c>
      <c r="G269" s="46">
        <v>0</v>
      </c>
      <c r="H269" s="46">
        <v>0</v>
      </c>
      <c r="I269" s="78">
        <f t="shared" si="17"/>
        <v>3027.04</v>
      </c>
      <c r="J269" s="78">
        <f t="shared" si="17"/>
        <v>1890.6</v>
      </c>
      <c r="K269" s="86">
        <f>Лист2!R256</f>
        <v>0</v>
      </c>
      <c r="L269" s="86">
        <f>Лист2!S256</f>
        <v>0</v>
      </c>
      <c r="M269" s="46">
        <f>Лист2!T256</f>
        <v>3027.04</v>
      </c>
      <c r="N269" s="85">
        <f>Лист2!U256</f>
        <v>1890.6</v>
      </c>
    </row>
    <row r="270" spans="1:14" x14ac:dyDescent="0.25">
      <c r="A270" s="15"/>
      <c r="B270" s="67" t="s">
        <v>456</v>
      </c>
      <c r="C270" s="55">
        <f t="shared" si="14"/>
        <v>10594.65</v>
      </c>
      <c r="D270" s="55">
        <f t="shared" si="14"/>
        <v>6617.08</v>
      </c>
      <c r="E270" s="58">
        <v>0</v>
      </c>
      <c r="F270" s="84">
        <v>0</v>
      </c>
      <c r="G270" s="46">
        <v>0</v>
      </c>
      <c r="H270" s="46">
        <v>0</v>
      </c>
      <c r="I270" s="78">
        <f t="shared" ref="I270:J285" si="18">SUM(K270)+M270</f>
        <v>10594.65</v>
      </c>
      <c r="J270" s="78">
        <f t="shared" si="18"/>
        <v>6617.08</v>
      </c>
      <c r="K270" s="86">
        <f>Лист2!R257</f>
        <v>0</v>
      </c>
      <c r="L270" s="86">
        <f>Лист2!S257</f>
        <v>0</v>
      </c>
      <c r="M270" s="46">
        <f>Лист2!T257</f>
        <v>10594.65</v>
      </c>
      <c r="N270" s="85">
        <f>Лист2!U257</f>
        <v>6617.08</v>
      </c>
    </row>
    <row r="271" spans="1:14" x14ac:dyDescent="0.25">
      <c r="A271" s="15"/>
      <c r="B271" s="67" t="s">
        <v>423</v>
      </c>
      <c r="C271" s="55">
        <f t="shared" si="14"/>
        <v>6054.09</v>
      </c>
      <c r="D271" s="55">
        <f t="shared" si="14"/>
        <v>3781.19</v>
      </c>
      <c r="E271" s="58">
        <v>0</v>
      </c>
      <c r="F271" s="84">
        <v>0</v>
      </c>
      <c r="G271" s="46">
        <v>0</v>
      </c>
      <c r="H271" s="46">
        <v>0</v>
      </c>
      <c r="I271" s="78">
        <f t="shared" si="18"/>
        <v>6054.09</v>
      </c>
      <c r="J271" s="78">
        <f t="shared" si="18"/>
        <v>3781.19</v>
      </c>
      <c r="K271" s="86">
        <f>Лист2!R258</f>
        <v>0</v>
      </c>
      <c r="L271" s="86">
        <f>Лист2!S258</f>
        <v>0</v>
      </c>
      <c r="M271" s="46">
        <f>Лист2!T258</f>
        <v>6054.09</v>
      </c>
      <c r="N271" s="85">
        <f>Лист2!U258</f>
        <v>3781.19</v>
      </c>
    </row>
    <row r="272" spans="1:14" x14ac:dyDescent="0.25">
      <c r="A272" s="15"/>
      <c r="B272" s="67" t="s">
        <v>425</v>
      </c>
      <c r="C272" s="55">
        <f t="shared" si="14"/>
        <v>12108.17</v>
      </c>
      <c r="D272" s="55">
        <f t="shared" si="14"/>
        <v>7562.38</v>
      </c>
      <c r="E272" s="58">
        <v>0</v>
      </c>
      <c r="F272" s="84">
        <v>0</v>
      </c>
      <c r="G272" s="46">
        <v>0</v>
      </c>
      <c r="H272" s="46">
        <v>0</v>
      </c>
      <c r="I272" s="78">
        <f t="shared" si="18"/>
        <v>12108.17</v>
      </c>
      <c r="J272" s="78">
        <f t="shared" si="18"/>
        <v>7562.38</v>
      </c>
      <c r="K272" s="86">
        <f>Лист2!R259</f>
        <v>0</v>
      </c>
      <c r="L272" s="86">
        <f>Лист2!S259</f>
        <v>0</v>
      </c>
      <c r="M272" s="46">
        <f>Лист2!T259</f>
        <v>12108.17</v>
      </c>
      <c r="N272" s="85">
        <f>Лист2!U259</f>
        <v>7562.38</v>
      </c>
    </row>
    <row r="273" spans="1:14" x14ac:dyDescent="0.25">
      <c r="A273" s="15"/>
      <c r="B273" s="70" t="s">
        <v>459</v>
      </c>
      <c r="C273" s="55"/>
      <c r="D273" s="55"/>
      <c r="E273" s="58">
        <v>0</v>
      </c>
      <c r="F273" s="84">
        <v>0</v>
      </c>
      <c r="G273" s="46">
        <v>0</v>
      </c>
      <c r="H273" s="46">
        <v>0</v>
      </c>
      <c r="I273" s="78">
        <f t="shared" si="18"/>
        <v>0</v>
      </c>
      <c r="J273" s="78">
        <f t="shared" si="18"/>
        <v>0</v>
      </c>
      <c r="K273" s="86">
        <f>Лист2!R260</f>
        <v>0</v>
      </c>
      <c r="L273" s="86">
        <f>Лист2!S260</f>
        <v>0</v>
      </c>
      <c r="M273" s="46">
        <f>Лист2!T260</f>
        <v>0</v>
      </c>
      <c r="N273" s="85">
        <f>Лист2!U260</f>
        <v>0</v>
      </c>
    </row>
    <row r="274" spans="1:14" x14ac:dyDescent="0.25">
      <c r="A274" s="15"/>
      <c r="B274" s="69" t="s">
        <v>461</v>
      </c>
      <c r="C274" s="55">
        <f t="shared" si="14"/>
        <v>2270.2800000000002</v>
      </c>
      <c r="D274" s="55">
        <f t="shared" si="14"/>
        <v>1417.95</v>
      </c>
      <c r="E274" s="58">
        <v>0</v>
      </c>
      <c r="F274" s="84">
        <v>0</v>
      </c>
      <c r="G274" s="46">
        <v>0</v>
      </c>
      <c r="H274" s="46">
        <v>0</v>
      </c>
      <c r="I274" s="78">
        <f t="shared" si="18"/>
        <v>2270.2800000000002</v>
      </c>
      <c r="J274" s="78">
        <f t="shared" si="18"/>
        <v>1417.95</v>
      </c>
      <c r="K274" s="86">
        <f>Лист2!R261</f>
        <v>0</v>
      </c>
      <c r="L274" s="86">
        <f>Лист2!S261</f>
        <v>0</v>
      </c>
      <c r="M274" s="46">
        <f>Лист2!T261</f>
        <v>2270.2800000000002</v>
      </c>
      <c r="N274" s="85">
        <f>Лист2!U261</f>
        <v>1417.95</v>
      </c>
    </row>
    <row r="275" spans="1:14" x14ac:dyDescent="0.25">
      <c r="A275" s="15"/>
      <c r="B275" s="69" t="s">
        <v>463</v>
      </c>
      <c r="C275" s="55">
        <f t="shared" si="14"/>
        <v>4540.5600000000004</v>
      </c>
      <c r="D275" s="55">
        <f t="shared" si="14"/>
        <v>2835.89</v>
      </c>
      <c r="E275" s="58">
        <v>0</v>
      </c>
      <c r="F275" s="84">
        <v>0</v>
      </c>
      <c r="G275" s="46">
        <v>0</v>
      </c>
      <c r="H275" s="46">
        <v>0</v>
      </c>
      <c r="I275" s="78">
        <f t="shared" si="18"/>
        <v>4540.5600000000004</v>
      </c>
      <c r="J275" s="78">
        <f t="shared" si="18"/>
        <v>2835.89</v>
      </c>
      <c r="K275" s="86">
        <f>Лист2!R262</f>
        <v>0</v>
      </c>
      <c r="L275" s="86">
        <f>Лист2!S262</f>
        <v>0</v>
      </c>
      <c r="M275" s="46">
        <f>Лист2!T262</f>
        <v>4540.5600000000004</v>
      </c>
      <c r="N275" s="85">
        <f>Лист2!U262</f>
        <v>2835.89</v>
      </c>
    </row>
    <row r="276" spans="1:14" x14ac:dyDescent="0.25">
      <c r="A276" s="15"/>
      <c r="B276" s="69" t="s">
        <v>465</v>
      </c>
      <c r="C276" s="55">
        <f t="shared" ref="C276:D302" si="19">SUM(I276)</f>
        <v>3783.8</v>
      </c>
      <c r="D276" s="55">
        <f t="shared" si="19"/>
        <v>2363.2399999999998</v>
      </c>
      <c r="E276" s="58">
        <v>0</v>
      </c>
      <c r="F276" s="84">
        <v>0</v>
      </c>
      <c r="G276" s="46">
        <v>0</v>
      </c>
      <c r="H276" s="46">
        <v>0</v>
      </c>
      <c r="I276" s="78">
        <f t="shared" si="18"/>
        <v>3783.8</v>
      </c>
      <c r="J276" s="78">
        <f t="shared" si="18"/>
        <v>2363.2399999999998</v>
      </c>
      <c r="K276" s="86">
        <f>Лист2!R263</f>
        <v>0</v>
      </c>
      <c r="L276" s="86">
        <f>Лист2!S263</f>
        <v>0</v>
      </c>
      <c r="M276" s="46">
        <f>Лист2!T263</f>
        <v>3783.8</v>
      </c>
      <c r="N276" s="85">
        <f>Лист2!U263</f>
        <v>2363.2399999999998</v>
      </c>
    </row>
    <row r="277" spans="1:14" x14ac:dyDescent="0.25">
      <c r="A277" s="15"/>
      <c r="B277" s="69" t="s">
        <v>467</v>
      </c>
      <c r="C277" s="55">
        <f t="shared" si="19"/>
        <v>9081.1299999999992</v>
      </c>
      <c r="D277" s="55">
        <f t="shared" si="19"/>
        <v>5671.79</v>
      </c>
      <c r="E277" s="58">
        <v>0</v>
      </c>
      <c r="F277" s="84">
        <v>0</v>
      </c>
      <c r="G277" s="46">
        <v>0</v>
      </c>
      <c r="H277" s="46">
        <v>0</v>
      </c>
      <c r="I277" s="78">
        <f t="shared" si="18"/>
        <v>9081.1299999999992</v>
      </c>
      <c r="J277" s="78">
        <f t="shared" si="18"/>
        <v>5671.79</v>
      </c>
      <c r="K277" s="86">
        <f>Лист2!R264</f>
        <v>0</v>
      </c>
      <c r="L277" s="86">
        <f>Лист2!S264</f>
        <v>0</v>
      </c>
      <c r="M277" s="46">
        <f>Лист2!T264</f>
        <v>9081.1299999999992</v>
      </c>
      <c r="N277" s="85">
        <f>Лист2!U264</f>
        <v>5671.79</v>
      </c>
    </row>
    <row r="278" spans="1:14" x14ac:dyDescent="0.25">
      <c r="A278" s="15"/>
      <c r="B278" s="69" t="s">
        <v>469</v>
      </c>
      <c r="C278" s="55">
        <f t="shared" si="19"/>
        <v>12108.17</v>
      </c>
      <c r="D278" s="55">
        <f t="shared" si="19"/>
        <v>7562.38</v>
      </c>
      <c r="E278" s="58">
        <v>0</v>
      </c>
      <c r="F278" s="84">
        <v>0</v>
      </c>
      <c r="G278" s="46">
        <v>0</v>
      </c>
      <c r="H278" s="46">
        <v>0</v>
      </c>
      <c r="I278" s="78">
        <f t="shared" si="18"/>
        <v>12108.17</v>
      </c>
      <c r="J278" s="78">
        <f t="shared" si="18"/>
        <v>7562.38</v>
      </c>
      <c r="K278" s="86">
        <f>Лист2!R265</f>
        <v>0</v>
      </c>
      <c r="L278" s="86">
        <f>Лист2!S265</f>
        <v>0</v>
      </c>
      <c r="M278" s="46">
        <f>Лист2!T265</f>
        <v>12108.17</v>
      </c>
      <c r="N278" s="85">
        <f>Лист2!U265</f>
        <v>7562.38</v>
      </c>
    </row>
    <row r="279" spans="1:14" x14ac:dyDescent="0.25">
      <c r="A279" s="15"/>
      <c r="B279" s="69" t="s">
        <v>38</v>
      </c>
      <c r="C279" s="55">
        <f t="shared" si="19"/>
        <v>12108.17</v>
      </c>
      <c r="D279" s="55">
        <f t="shared" si="19"/>
        <v>7562.38</v>
      </c>
      <c r="E279" s="58">
        <v>0</v>
      </c>
      <c r="F279" s="84">
        <v>0</v>
      </c>
      <c r="G279" s="46">
        <v>0</v>
      </c>
      <c r="H279" s="46">
        <v>0</v>
      </c>
      <c r="I279" s="78">
        <f t="shared" si="18"/>
        <v>12108.17</v>
      </c>
      <c r="J279" s="78">
        <f t="shared" si="18"/>
        <v>7562.38</v>
      </c>
      <c r="K279" s="86">
        <f>Лист2!R266</f>
        <v>0</v>
      </c>
      <c r="L279" s="86">
        <f>Лист2!S266</f>
        <v>0</v>
      </c>
      <c r="M279" s="46">
        <f>Лист2!T266</f>
        <v>12108.17</v>
      </c>
      <c r="N279" s="85">
        <f>Лист2!U266</f>
        <v>7562.38</v>
      </c>
    </row>
    <row r="280" spans="1:14" x14ac:dyDescent="0.25">
      <c r="A280" s="15"/>
      <c r="B280" s="69" t="s">
        <v>472</v>
      </c>
      <c r="C280" s="55">
        <f t="shared" si="19"/>
        <v>12108.17</v>
      </c>
      <c r="D280" s="55">
        <f t="shared" si="19"/>
        <v>7562.38</v>
      </c>
      <c r="E280" s="58">
        <v>0</v>
      </c>
      <c r="F280" s="84">
        <v>0</v>
      </c>
      <c r="G280" s="46">
        <v>0</v>
      </c>
      <c r="H280" s="46">
        <v>0</v>
      </c>
      <c r="I280" s="78">
        <f t="shared" si="18"/>
        <v>12108.17</v>
      </c>
      <c r="J280" s="78">
        <f t="shared" si="18"/>
        <v>7562.38</v>
      </c>
      <c r="K280" s="86">
        <f>Лист2!R267</f>
        <v>0</v>
      </c>
      <c r="L280" s="86">
        <f>Лист2!S267</f>
        <v>0</v>
      </c>
      <c r="M280" s="46">
        <f>Лист2!T267</f>
        <v>12108.17</v>
      </c>
      <c r="N280" s="85">
        <f>Лист2!U267</f>
        <v>7562.38</v>
      </c>
    </row>
    <row r="281" spans="1:14" x14ac:dyDescent="0.25">
      <c r="A281" s="15"/>
      <c r="B281" s="69" t="s">
        <v>474</v>
      </c>
      <c r="C281" s="55">
        <f t="shared" si="19"/>
        <v>18919.02</v>
      </c>
      <c r="D281" s="55">
        <f t="shared" si="19"/>
        <v>11816.22</v>
      </c>
      <c r="E281" s="58">
        <v>0</v>
      </c>
      <c r="F281" s="84">
        <v>0</v>
      </c>
      <c r="G281" s="46">
        <v>0</v>
      </c>
      <c r="H281" s="46">
        <v>0</v>
      </c>
      <c r="I281" s="78">
        <f t="shared" si="18"/>
        <v>18919.02</v>
      </c>
      <c r="J281" s="78">
        <f t="shared" si="18"/>
        <v>11816.22</v>
      </c>
      <c r="K281" s="86">
        <f>Лист2!R268</f>
        <v>0</v>
      </c>
      <c r="L281" s="86">
        <f>Лист2!S268</f>
        <v>0</v>
      </c>
      <c r="M281" s="46">
        <f>Лист2!T268</f>
        <v>18919.02</v>
      </c>
      <c r="N281" s="85">
        <f>Лист2!U268</f>
        <v>11816.22</v>
      </c>
    </row>
    <row r="282" spans="1:14" x14ac:dyDescent="0.25">
      <c r="A282" s="15"/>
      <c r="B282" s="69" t="s">
        <v>291</v>
      </c>
      <c r="C282" s="55">
        <f t="shared" si="19"/>
        <v>18919.02</v>
      </c>
      <c r="D282" s="55">
        <f t="shared" si="19"/>
        <v>11816.22</v>
      </c>
      <c r="E282" s="58">
        <v>0</v>
      </c>
      <c r="F282" s="84">
        <v>0</v>
      </c>
      <c r="G282" s="46">
        <v>0</v>
      </c>
      <c r="H282" s="46">
        <v>0</v>
      </c>
      <c r="I282" s="78">
        <f t="shared" si="18"/>
        <v>18919.02</v>
      </c>
      <c r="J282" s="78">
        <f t="shared" si="18"/>
        <v>11816.22</v>
      </c>
      <c r="K282" s="86">
        <f>Лист2!R269</f>
        <v>0</v>
      </c>
      <c r="L282" s="86">
        <f>Лист2!S269</f>
        <v>0</v>
      </c>
      <c r="M282" s="46">
        <f>Лист2!T269</f>
        <v>18919.02</v>
      </c>
      <c r="N282" s="85">
        <f>Лист2!U269</f>
        <v>11816.22</v>
      </c>
    </row>
    <row r="283" spans="1:14" x14ac:dyDescent="0.25">
      <c r="A283" s="15"/>
      <c r="B283" s="69" t="s">
        <v>40</v>
      </c>
      <c r="C283" s="55">
        <f t="shared" si="19"/>
        <v>12108.17</v>
      </c>
      <c r="D283" s="55">
        <f t="shared" si="19"/>
        <v>7562.38</v>
      </c>
      <c r="E283" s="58">
        <v>0</v>
      </c>
      <c r="F283" s="84">
        <v>0</v>
      </c>
      <c r="G283" s="46">
        <v>0</v>
      </c>
      <c r="H283" s="46">
        <v>0</v>
      </c>
      <c r="I283" s="78">
        <f t="shared" si="18"/>
        <v>12108.17</v>
      </c>
      <c r="J283" s="78">
        <f t="shared" si="18"/>
        <v>7562.38</v>
      </c>
      <c r="K283" s="86">
        <f>Лист2!R270</f>
        <v>0</v>
      </c>
      <c r="L283" s="86">
        <f>Лист2!S270</f>
        <v>0</v>
      </c>
      <c r="M283" s="46">
        <f>Лист2!T270</f>
        <v>12108.17</v>
      </c>
      <c r="N283" s="85">
        <f>Лист2!U270</f>
        <v>7562.38</v>
      </c>
    </row>
    <row r="284" spans="1:14" x14ac:dyDescent="0.25">
      <c r="A284" s="15"/>
      <c r="B284" s="69" t="s">
        <v>478</v>
      </c>
      <c r="C284" s="55">
        <f t="shared" si="19"/>
        <v>21189.3</v>
      </c>
      <c r="D284" s="55">
        <f t="shared" si="19"/>
        <v>13234.17</v>
      </c>
      <c r="E284" s="58">
        <v>0</v>
      </c>
      <c r="F284" s="84">
        <v>0</v>
      </c>
      <c r="G284" s="46">
        <v>0</v>
      </c>
      <c r="H284" s="46">
        <v>0</v>
      </c>
      <c r="I284" s="78">
        <f t="shared" si="18"/>
        <v>21189.3</v>
      </c>
      <c r="J284" s="78">
        <f t="shared" si="18"/>
        <v>13234.17</v>
      </c>
      <c r="K284" s="86">
        <f>Лист2!R271</f>
        <v>0</v>
      </c>
      <c r="L284" s="86">
        <f>Лист2!S271</f>
        <v>0</v>
      </c>
      <c r="M284" s="46">
        <f>Лист2!T271</f>
        <v>21189.3</v>
      </c>
      <c r="N284" s="85">
        <f>Лист2!U271</f>
        <v>13234.17</v>
      </c>
    </row>
    <row r="285" spans="1:14" x14ac:dyDescent="0.25">
      <c r="A285" s="15"/>
      <c r="B285" s="69" t="s">
        <v>71</v>
      </c>
      <c r="C285" s="55">
        <f t="shared" si="19"/>
        <v>17027.12</v>
      </c>
      <c r="D285" s="55">
        <f t="shared" si="19"/>
        <v>10634.6</v>
      </c>
      <c r="E285" s="58">
        <v>0</v>
      </c>
      <c r="F285" s="84">
        <v>0</v>
      </c>
      <c r="G285" s="46">
        <v>0</v>
      </c>
      <c r="H285" s="46">
        <v>0</v>
      </c>
      <c r="I285" s="78">
        <f t="shared" si="18"/>
        <v>17027.12</v>
      </c>
      <c r="J285" s="78">
        <f t="shared" si="18"/>
        <v>10634.6</v>
      </c>
      <c r="K285" s="86">
        <f>Лист2!R272</f>
        <v>0</v>
      </c>
      <c r="L285" s="86">
        <f>Лист2!S272</f>
        <v>0</v>
      </c>
      <c r="M285" s="46">
        <f>Лист2!T272</f>
        <v>17027.12</v>
      </c>
      <c r="N285" s="85">
        <f>Лист2!U272</f>
        <v>10634.6</v>
      </c>
    </row>
    <row r="286" spans="1:14" x14ac:dyDescent="0.25">
      <c r="A286" s="15"/>
      <c r="B286" s="69" t="s">
        <v>217</v>
      </c>
      <c r="C286" s="55">
        <f t="shared" si="19"/>
        <v>12108.17</v>
      </c>
      <c r="D286" s="55">
        <f t="shared" si="19"/>
        <v>7562.38</v>
      </c>
      <c r="E286" s="58">
        <v>0</v>
      </c>
      <c r="F286" s="84">
        <v>0</v>
      </c>
      <c r="G286" s="46">
        <v>0</v>
      </c>
      <c r="H286" s="46">
        <v>0</v>
      </c>
      <c r="I286" s="78">
        <f t="shared" ref="I286:J301" si="20">SUM(K286)+M286</f>
        <v>12108.17</v>
      </c>
      <c r="J286" s="78">
        <f t="shared" si="20"/>
        <v>7562.38</v>
      </c>
      <c r="K286" s="86">
        <f>Лист2!R273</f>
        <v>0</v>
      </c>
      <c r="L286" s="86">
        <f>Лист2!S273</f>
        <v>0</v>
      </c>
      <c r="M286" s="46">
        <f>Лист2!T273</f>
        <v>12108.17</v>
      </c>
      <c r="N286" s="85">
        <f>Лист2!U273</f>
        <v>7562.38</v>
      </c>
    </row>
    <row r="287" spans="1:14" x14ac:dyDescent="0.25">
      <c r="A287" s="15"/>
      <c r="B287" s="69" t="s">
        <v>482</v>
      </c>
      <c r="C287" s="55">
        <f t="shared" si="19"/>
        <v>18919.02</v>
      </c>
      <c r="D287" s="55">
        <f t="shared" si="19"/>
        <v>11816.22</v>
      </c>
      <c r="E287" s="58">
        <v>0</v>
      </c>
      <c r="F287" s="84">
        <v>0</v>
      </c>
      <c r="G287" s="46">
        <v>0</v>
      </c>
      <c r="H287" s="46">
        <v>0</v>
      </c>
      <c r="I287" s="78">
        <f t="shared" si="20"/>
        <v>18919.02</v>
      </c>
      <c r="J287" s="78">
        <f t="shared" si="20"/>
        <v>11816.22</v>
      </c>
      <c r="K287" s="86">
        <f>Лист2!R274</f>
        <v>0</v>
      </c>
      <c r="L287" s="86">
        <f>Лист2!S274</f>
        <v>0</v>
      </c>
      <c r="M287" s="46">
        <f>Лист2!T274</f>
        <v>18919.02</v>
      </c>
      <c r="N287" s="85">
        <f>Лист2!U274</f>
        <v>11816.22</v>
      </c>
    </row>
    <row r="288" spans="1:14" x14ac:dyDescent="0.25">
      <c r="A288" s="15"/>
      <c r="B288" s="69" t="s">
        <v>484</v>
      </c>
      <c r="C288" s="55">
        <f t="shared" si="19"/>
        <v>27243.39</v>
      </c>
      <c r="D288" s="55">
        <f t="shared" si="19"/>
        <v>17015.36</v>
      </c>
      <c r="E288" s="58">
        <v>0</v>
      </c>
      <c r="F288" s="84">
        <v>0</v>
      </c>
      <c r="G288" s="46">
        <v>0</v>
      </c>
      <c r="H288" s="46">
        <v>0</v>
      </c>
      <c r="I288" s="78">
        <f t="shared" si="20"/>
        <v>27243.39</v>
      </c>
      <c r="J288" s="78">
        <f t="shared" si="20"/>
        <v>17015.36</v>
      </c>
      <c r="K288" s="86">
        <f>Лист2!R275</f>
        <v>0</v>
      </c>
      <c r="L288" s="86">
        <f>Лист2!S275</f>
        <v>0</v>
      </c>
      <c r="M288" s="46">
        <f>Лист2!T275</f>
        <v>27243.39</v>
      </c>
      <c r="N288" s="85">
        <f>Лист2!U275</f>
        <v>17015.36</v>
      </c>
    </row>
    <row r="289" spans="1:14" x14ac:dyDescent="0.25">
      <c r="A289" s="15"/>
      <c r="B289" s="69" t="s">
        <v>330</v>
      </c>
      <c r="C289" s="55">
        <f t="shared" si="19"/>
        <v>16648.740000000002</v>
      </c>
      <c r="D289" s="55">
        <f t="shared" si="19"/>
        <v>10398.280000000001</v>
      </c>
      <c r="E289" s="58">
        <v>0</v>
      </c>
      <c r="F289" s="84">
        <v>0</v>
      </c>
      <c r="G289" s="46">
        <v>0</v>
      </c>
      <c r="H289" s="46">
        <v>0</v>
      </c>
      <c r="I289" s="78">
        <f t="shared" si="20"/>
        <v>16648.740000000002</v>
      </c>
      <c r="J289" s="78">
        <f t="shared" si="20"/>
        <v>10398.280000000001</v>
      </c>
      <c r="K289" s="86">
        <f>Лист2!R276</f>
        <v>0</v>
      </c>
      <c r="L289" s="86">
        <f>Лист2!S276</f>
        <v>0</v>
      </c>
      <c r="M289" s="46">
        <f>Лист2!T276</f>
        <v>16648.740000000002</v>
      </c>
      <c r="N289" s="85">
        <f>Лист2!U276</f>
        <v>10398.280000000001</v>
      </c>
    </row>
    <row r="290" spans="1:14" x14ac:dyDescent="0.25">
      <c r="A290" s="15"/>
      <c r="B290" s="69" t="s">
        <v>487</v>
      </c>
      <c r="C290" s="55">
        <f t="shared" si="19"/>
        <v>18919.02</v>
      </c>
      <c r="D290" s="55">
        <f t="shared" si="19"/>
        <v>11816.22</v>
      </c>
      <c r="E290" s="58">
        <v>0</v>
      </c>
      <c r="F290" s="84">
        <v>0</v>
      </c>
      <c r="G290" s="46">
        <v>0</v>
      </c>
      <c r="H290" s="46">
        <v>0</v>
      </c>
      <c r="I290" s="78">
        <f t="shared" si="20"/>
        <v>18919.02</v>
      </c>
      <c r="J290" s="78">
        <f t="shared" si="20"/>
        <v>11816.22</v>
      </c>
      <c r="K290" s="86">
        <f>Лист2!R277</f>
        <v>0</v>
      </c>
      <c r="L290" s="86">
        <f>Лист2!S277</f>
        <v>0</v>
      </c>
      <c r="M290" s="46">
        <f>Лист2!T277</f>
        <v>18919.02</v>
      </c>
      <c r="N290" s="85">
        <f>Лист2!U277</f>
        <v>11816.22</v>
      </c>
    </row>
    <row r="291" spans="1:14" x14ac:dyDescent="0.25">
      <c r="A291" s="15"/>
      <c r="B291" s="69" t="s">
        <v>335</v>
      </c>
      <c r="C291" s="55">
        <f t="shared" si="19"/>
        <v>4540.5600000000004</v>
      </c>
      <c r="D291" s="55">
        <f t="shared" si="19"/>
        <v>2835.89</v>
      </c>
      <c r="E291" s="58">
        <v>0</v>
      </c>
      <c r="F291" s="84">
        <v>0</v>
      </c>
      <c r="G291" s="46">
        <v>0</v>
      </c>
      <c r="H291" s="46">
        <v>0</v>
      </c>
      <c r="I291" s="78">
        <f t="shared" si="20"/>
        <v>4540.5600000000004</v>
      </c>
      <c r="J291" s="78">
        <f t="shared" si="20"/>
        <v>2835.89</v>
      </c>
      <c r="K291" s="86">
        <f>Лист2!R278</f>
        <v>0</v>
      </c>
      <c r="L291" s="86">
        <f>Лист2!S278</f>
        <v>0</v>
      </c>
      <c r="M291" s="46">
        <f>Лист2!T278</f>
        <v>4540.5600000000004</v>
      </c>
      <c r="N291" s="85">
        <f>Лист2!U278</f>
        <v>2835.89</v>
      </c>
    </row>
    <row r="292" spans="1:14" x14ac:dyDescent="0.25">
      <c r="A292" s="15"/>
      <c r="B292" s="69" t="s">
        <v>222</v>
      </c>
      <c r="C292" s="55">
        <f t="shared" si="19"/>
        <v>7567.61</v>
      </c>
      <c r="D292" s="55">
        <f t="shared" si="19"/>
        <v>4726.49</v>
      </c>
      <c r="E292" s="58">
        <v>0</v>
      </c>
      <c r="F292" s="84">
        <v>0</v>
      </c>
      <c r="G292" s="46">
        <v>0</v>
      </c>
      <c r="H292" s="46">
        <v>0</v>
      </c>
      <c r="I292" s="78">
        <f t="shared" si="20"/>
        <v>7567.61</v>
      </c>
      <c r="J292" s="78">
        <f t="shared" si="20"/>
        <v>4726.49</v>
      </c>
      <c r="K292" s="86">
        <f>Лист2!R279</f>
        <v>0</v>
      </c>
      <c r="L292" s="86">
        <f>Лист2!S279</f>
        <v>0</v>
      </c>
      <c r="M292" s="46">
        <f>Лист2!T279</f>
        <v>7567.61</v>
      </c>
      <c r="N292" s="85">
        <f>Лист2!U279</f>
        <v>4726.49</v>
      </c>
    </row>
    <row r="293" spans="1:14" x14ac:dyDescent="0.25">
      <c r="A293" s="15"/>
      <c r="B293" s="69" t="s">
        <v>36</v>
      </c>
      <c r="C293" s="55">
        <f t="shared" si="19"/>
        <v>9081.1299999999992</v>
      </c>
      <c r="D293" s="55">
        <f t="shared" si="19"/>
        <v>5671.79</v>
      </c>
      <c r="E293" s="58">
        <v>0</v>
      </c>
      <c r="F293" s="84">
        <v>0</v>
      </c>
      <c r="G293" s="46">
        <v>0</v>
      </c>
      <c r="H293" s="46">
        <v>0</v>
      </c>
      <c r="I293" s="78">
        <f t="shared" si="20"/>
        <v>9081.1299999999992</v>
      </c>
      <c r="J293" s="78">
        <f t="shared" si="20"/>
        <v>5671.79</v>
      </c>
      <c r="K293" s="86">
        <f>Лист2!R280</f>
        <v>0</v>
      </c>
      <c r="L293" s="86">
        <f>Лист2!S280</f>
        <v>0</v>
      </c>
      <c r="M293" s="46">
        <f>Лист2!T280</f>
        <v>9081.1299999999992</v>
      </c>
      <c r="N293" s="85">
        <f>Лист2!U280</f>
        <v>5671.79</v>
      </c>
    </row>
    <row r="294" spans="1:14" x14ac:dyDescent="0.25">
      <c r="A294" s="15"/>
      <c r="B294" s="69" t="s">
        <v>492</v>
      </c>
      <c r="C294" s="55">
        <f t="shared" si="19"/>
        <v>22702.82</v>
      </c>
      <c r="D294" s="55">
        <f t="shared" si="19"/>
        <v>14179.47</v>
      </c>
      <c r="E294" s="58">
        <v>0</v>
      </c>
      <c r="F294" s="84">
        <v>0</v>
      </c>
      <c r="G294" s="46">
        <v>0</v>
      </c>
      <c r="H294" s="46">
        <v>0</v>
      </c>
      <c r="I294" s="78">
        <f t="shared" si="20"/>
        <v>22702.82</v>
      </c>
      <c r="J294" s="78">
        <f t="shared" si="20"/>
        <v>14179.47</v>
      </c>
      <c r="K294" s="86">
        <f>Лист2!R281</f>
        <v>0</v>
      </c>
      <c r="L294" s="86">
        <f>Лист2!S281</f>
        <v>0</v>
      </c>
      <c r="M294" s="46">
        <f>Лист2!T281</f>
        <v>22702.82</v>
      </c>
      <c r="N294" s="85">
        <f>Лист2!U281</f>
        <v>14179.47</v>
      </c>
    </row>
    <row r="295" spans="1:14" x14ac:dyDescent="0.25">
      <c r="A295" s="15"/>
      <c r="B295" s="69" t="s">
        <v>494</v>
      </c>
      <c r="C295" s="55">
        <f t="shared" si="19"/>
        <v>21189.3</v>
      </c>
      <c r="D295" s="55">
        <f t="shared" si="19"/>
        <v>13234.17</v>
      </c>
      <c r="E295" s="58">
        <v>0</v>
      </c>
      <c r="F295" s="84">
        <v>0</v>
      </c>
      <c r="G295" s="46">
        <v>0</v>
      </c>
      <c r="H295" s="46">
        <v>0</v>
      </c>
      <c r="I295" s="78">
        <f t="shared" si="20"/>
        <v>21189.3</v>
      </c>
      <c r="J295" s="78">
        <f t="shared" si="20"/>
        <v>13234.17</v>
      </c>
      <c r="K295" s="86">
        <f>Лист2!R282</f>
        <v>0</v>
      </c>
      <c r="L295" s="86">
        <f>Лист2!S282</f>
        <v>0</v>
      </c>
      <c r="M295" s="46">
        <f>Лист2!T282</f>
        <v>21189.3</v>
      </c>
      <c r="N295" s="85">
        <f>Лист2!U282</f>
        <v>13234.17</v>
      </c>
    </row>
    <row r="296" spans="1:14" x14ac:dyDescent="0.25">
      <c r="A296" s="15"/>
      <c r="B296" s="69" t="s">
        <v>404</v>
      </c>
      <c r="C296" s="55">
        <f t="shared" si="19"/>
        <v>4540.5600000000004</v>
      </c>
      <c r="D296" s="55">
        <f t="shared" si="19"/>
        <v>2835.89</v>
      </c>
      <c r="E296" s="58">
        <v>0</v>
      </c>
      <c r="F296" s="84">
        <v>0</v>
      </c>
      <c r="G296" s="46">
        <v>0</v>
      </c>
      <c r="H296" s="46">
        <v>0</v>
      </c>
      <c r="I296" s="78">
        <f t="shared" si="20"/>
        <v>4540.5600000000004</v>
      </c>
      <c r="J296" s="78">
        <f t="shared" si="20"/>
        <v>2835.89</v>
      </c>
      <c r="K296" s="86">
        <f>Лист2!R283</f>
        <v>0</v>
      </c>
      <c r="L296" s="86">
        <f>Лист2!S283</f>
        <v>0</v>
      </c>
      <c r="M296" s="46">
        <f>Лист2!T283</f>
        <v>4540.5600000000004</v>
      </c>
      <c r="N296" s="85">
        <f>Лист2!U283</f>
        <v>2835.89</v>
      </c>
    </row>
    <row r="297" spans="1:14" x14ac:dyDescent="0.25">
      <c r="A297" s="15"/>
      <c r="B297" s="69" t="s">
        <v>497</v>
      </c>
      <c r="C297" s="55">
        <f t="shared" si="19"/>
        <v>27243.39</v>
      </c>
      <c r="D297" s="55">
        <f t="shared" si="19"/>
        <v>17015.36</v>
      </c>
      <c r="E297" s="58">
        <v>0</v>
      </c>
      <c r="F297" s="84">
        <v>0</v>
      </c>
      <c r="G297" s="46">
        <v>0</v>
      </c>
      <c r="H297" s="46">
        <v>0</v>
      </c>
      <c r="I297" s="78">
        <f t="shared" si="20"/>
        <v>27243.39</v>
      </c>
      <c r="J297" s="78">
        <f t="shared" si="20"/>
        <v>17015.36</v>
      </c>
      <c r="K297" s="86">
        <f>Лист2!R284</f>
        <v>0</v>
      </c>
      <c r="L297" s="86">
        <f>Лист2!S284</f>
        <v>0</v>
      </c>
      <c r="M297" s="46">
        <f>Лист2!T284</f>
        <v>27243.39</v>
      </c>
      <c r="N297" s="85">
        <f>Лист2!U284</f>
        <v>17015.36</v>
      </c>
    </row>
    <row r="298" spans="1:14" x14ac:dyDescent="0.25">
      <c r="A298" s="15"/>
      <c r="B298" s="69" t="s">
        <v>236</v>
      </c>
      <c r="C298" s="55">
        <f t="shared" si="19"/>
        <v>18919.02</v>
      </c>
      <c r="D298" s="55">
        <f t="shared" si="19"/>
        <v>11816.22</v>
      </c>
      <c r="E298" s="58">
        <v>0</v>
      </c>
      <c r="F298" s="84">
        <v>0</v>
      </c>
      <c r="G298" s="46">
        <v>0</v>
      </c>
      <c r="H298" s="46">
        <v>0</v>
      </c>
      <c r="I298" s="78">
        <f t="shared" si="20"/>
        <v>18919.02</v>
      </c>
      <c r="J298" s="78">
        <f t="shared" si="20"/>
        <v>11816.22</v>
      </c>
      <c r="K298" s="86">
        <f>Лист2!R285</f>
        <v>0</v>
      </c>
      <c r="L298" s="86">
        <f>Лист2!S285</f>
        <v>0</v>
      </c>
      <c r="M298" s="46">
        <f>Лист2!T285</f>
        <v>18919.02</v>
      </c>
      <c r="N298" s="85">
        <f>Лист2!U285</f>
        <v>11816.22</v>
      </c>
    </row>
    <row r="299" spans="1:14" x14ac:dyDescent="0.25">
      <c r="A299" s="15"/>
      <c r="B299" s="69" t="s">
        <v>500</v>
      </c>
      <c r="C299" s="55">
        <f t="shared" si="19"/>
        <v>4918.9399999999996</v>
      </c>
      <c r="D299" s="55">
        <f t="shared" si="19"/>
        <v>3072.22</v>
      </c>
      <c r="E299" s="58">
        <v>0</v>
      </c>
      <c r="F299" s="84">
        <v>0</v>
      </c>
      <c r="G299" s="46">
        <v>0</v>
      </c>
      <c r="H299" s="46">
        <v>0</v>
      </c>
      <c r="I299" s="78">
        <f t="shared" si="20"/>
        <v>4918.9399999999996</v>
      </c>
      <c r="J299" s="78">
        <f t="shared" si="20"/>
        <v>3072.22</v>
      </c>
      <c r="K299" s="86">
        <f>Лист2!R286</f>
        <v>0</v>
      </c>
      <c r="L299" s="86">
        <f>Лист2!S286</f>
        <v>0</v>
      </c>
      <c r="M299" s="46">
        <f>Лист2!T286</f>
        <v>4918.9399999999996</v>
      </c>
      <c r="N299" s="85">
        <f>Лист2!U286</f>
        <v>3072.22</v>
      </c>
    </row>
    <row r="300" spans="1:14" x14ac:dyDescent="0.25">
      <c r="A300" s="15"/>
      <c r="B300" s="69" t="s">
        <v>276</v>
      </c>
      <c r="C300" s="55">
        <f t="shared" si="19"/>
        <v>2270.2800000000002</v>
      </c>
      <c r="D300" s="55">
        <f t="shared" si="19"/>
        <v>1417.95</v>
      </c>
      <c r="E300" s="58">
        <v>0</v>
      </c>
      <c r="F300" s="84">
        <v>0</v>
      </c>
      <c r="G300" s="46">
        <v>0</v>
      </c>
      <c r="H300" s="46">
        <v>0</v>
      </c>
      <c r="I300" s="78">
        <f t="shared" si="20"/>
        <v>2270.2800000000002</v>
      </c>
      <c r="J300" s="78">
        <f t="shared" si="20"/>
        <v>1417.95</v>
      </c>
      <c r="K300" s="86">
        <f>Лист2!R287</f>
        <v>0</v>
      </c>
      <c r="L300" s="86">
        <f>Лист2!S287</f>
        <v>0</v>
      </c>
      <c r="M300" s="46">
        <f>Лист2!T287</f>
        <v>2270.2800000000002</v>
      </c>
      <c r="N300" s="85">
        <f>Лист2!U287</f>
        <v>1417.95</v>
      </c>
    </row>
    <row r="301" spans="1:14" ht="39" x14ac:dyDescent="0.25">
      <c r="A301" s="15"/>
      <c r="B301" s="67" t="s">
        <v>503</v>
      </c>
      <c r="C301" s="55">
        <f t="shared" si="19"/>
        <v>12108.17</v>
      </c>
      <c r="D301" s="55">
        <f t="shared" si="19"/>
        <v>7562.38</v>
      </c>
      <c r="E301" s="58">
        <v>0</v>
      </c>
      <c r="F301" s="84">
        <v>0</v>
      </c>
      <c r="G301" s="46">
        <v>0</v>
      </c>
      <c r="H301" s="46">
        <v>0</v>
      </c>
      <c r="I301" s="78">
        <f t="shared" si="20"/>
        <v>12108.17</v>
      </c>
      <c r="J301" s="78">
        <f t="shared" si="20"/>
        <v>7562.38</v>
      </c>
      <c r="K301" s="86">
        <f>Лист2!R288</f>
        <v>0</v>
      </c>
      <c r="L301" s="86">
        <f>Лист2!S288</f>
        <v>0</v>
      </c>
      <c r="M301" s="46">
        <f>Лист2!T288</f>
        <v>12108.17</v>
      </c>
      <c r="N301" s="85">
        <f>Лист2!U288</f>
        <v>7562.38</v>
      </c>
    </row>
    <row r="302" spans="1:14" ht="39" x14ac:dyDescent="0.25">
      <c r="A302" s="15"/>
      <c r="B302" s="67" t="s">
        <v>505</v>
      </c>
      <c r="C302" s="55">
        <f t="shared" si="19"/>
        <v>4540.54</v>
      </c>
      <c r="D302" s="55">
        <f t="shared" si="19"/>
        <v>2835.92</v>
      </c>
      <c r="E302" s="58">
        <v>0</v>
      </c>
      <c r="F302" s="84">
        <v>0</v>
      </c>
      <c r="G302" s="46">
        <v>0</v>
      </c>
      <c r="H302" s="46">
        <v>0</v>
      </c>
      <c r="I302" s="78">
        <f>SUM(K302)+M302</f>
        <v>4540.54</v>
      </c>
      <c r="J302" s="78">
        <f>SUM(L302)+N302</f>
        <v>2835.92</v>
      </c>
      <c r="K302" s="86">
        <f>Лист2!R289</f>
        <v>0</v>
      </c>
      <c r="L302" s="86">
        <f>Лист2!S289</f>
        <v>0</v>
      </c>
      <c r="M302" s="46">
        <f>Лист2!T289</f>
        <v>4540.54</v>
      </c>
      <c r="N302" s="85">
        <f>Лист2!U289</f>
        <v>2835.92</v>
      </c>
    </row>
    <row r="303" spans="1:14" x14ac:dyDescent="0.25">
      <c r="A303" s="15"/>
      <c r="B303" s="67" t="s">
        <v>38</v>
      </c>
      <c r="C303" s="55">
        <v>53000</v>
      </c>
      <c r="D303" s="55">
        <v>53000</v>
      </c>
      <c r="E303" s="58">
        <v>0</v>
      </c>
      <c r="F303" s="84">
        <v>0</v>
      </c>
      <c r="G303" s="46">
        <v>0</v>
      </c>
      <c r="H303" s="46">
        <v>0</v>
      </c>
      <c r="I303" s="78">
        <v>53000</v>
      </c>
      <c r="J303" s="78">
        <v>53000</v>
      </c>
      <c r="K303" s="86">
        <v>53000</v>
      </c>
      <c r="L303" s="86">
        <v>53000</v>
      </c>
      <c r="M303" s="46">
        <v>0</v>
      </c>
      <c r="N303" s="85">
        <v>0</v>
      </c>
    </row>
    <row r="304" spans="1:14" x14ac:dyDescent="0.25">
      <c r="A304" s="15"/>
      <c r="B304" s="67" t="s">
        <v>36</v>
      </c>
      <c r="C304" s="55">
        <v>53000</v>
      </c>
      <c r="D304" s="55">
        <v>53000</v>
      </c>
      <c r="E304" s="58">
        <v>0</v>
      </c>
      <c r="F304" s="84">
        <v>0</v>
      </c>
      <c r="G304" s="46">
        <v>0</v>
      </c>
      <c r="H304" s="46">
        <v>0</v>
      </c>
      <c r="I304" s="78">
        <v>53000</v>
      </c>
      <c r="J304" s="78">
        <v>53000</v>
      </c>
      <c r="K304" s="86">
        <v>53000</v>
      </c>
      <c r="L304" s="86">
        <v>53000</v>
      </c>
      <c r="M304" s="46">
        <v>0</v>
      </c>
      <c r="N304" s="85">
        <v>0</v>
      </c>
    </row>
    <row r="305" spans="1:14" x14ac:dyDescent="0.25">
      <c r="A305" s="15"/>
      <c r="B305" s="67" t="s">
        <v>44</v>
      </c>
      <c r="C305" s="55">
        <v>28000</v>
      </c>
      <c r="D305" s="55">
        <v>53000</v>
      </c>
      <c r="E305" s="58">
        <v>0</v>
      </c>
      <c r="F305" s="84">
        <v>0</v>
      </c>
      <c r="G305" s="46">
        <v>0</v>
      </c>
      <c r="H305" s="46">
        <v>0</v>
      </c>
      <c r="I305" s="78">
        <v>28000</v>
      </c>
      <c r="J305" s="78">
        <v>53000</v>
      </c>
      <c r="K305" s="86">
        <v>28000</v>
      </c>
      <c r="L305" s="86">
        <v>53000</v>
      </c>
      <c r="M305" s="46">
        <v>0</v>
      </c>
      <c r="N305" s="85">
        <v>0</v>
      </c>
    </row>
    <row r="306" spans="1:14" x14ac:dyDescent="0.25">
      <c r="A306" s="15"/>
      <c r="B306" s="67" t="s">
        <v>48</v>
      </c>
      <c r="C306" s="55">
        <v>9817131</v>
      </c>
      <c r="D306" s="55">
        <v>9772641</v>
      </c>
      <c r="E306" s="54">
        <v>9296200</v>
      </c>
      <c r="F306" s="86">
        <v>9272934.5600000005</v>
      </c>
      <c r="G306" s="86">
        <v>0</v>
      </c>
      <c r="H306" s="86">
        <v>0</v>
      </c>
      <c r="I306" s="78">
        <v>520931</v>
      </c>
      <c r="J306" s="78">
        <v>499706.44</v>
      </c>
      <c r="K306" s="86">
        <v>520931</v>
      </c>
      <c r="L306" s="86">
        <v>499706.44</v>
      </c>
      <c r="M306" s="46">
        <v>0</v>
      </c>
      <c r="N306" s="85">
        <v>0</v>
      </c>
    </row>
    <row r="307" spans="1:14" x14ac:dyDescent="0.25">
      <c r="A307" s="15"/>
      <c r="B307" s="67" t="s">
        <v>40</v>
      </c>
      <c r="C307" s="55">
        <v>2114143.2400000002</v>
      </c>
      <c r="D307" s="55">
        <v>2114143.2400000002</v>
      </c>
      <c r="E307" s="59">
        <v>0</v>
      </c>
      <c r="F307" s="87">
        <v>0</v>
      </c>
      <c r="G307" s="86">
        <v>0</v>
      </c>
      <c r="H307" s="86">
        <v>0</v>
      </c>
      <c r="I307" s="78">
        <v>2114143.2400000002</v>
      </c>
      <c r="J307" s="78">
        <v>2114143.2400000002</v>
      </c>
      <c r="K307" s="86">
        <v>2114143.2400000002</v>
      </c>
      <c r="L307" s="86">
        <v>2114143.2400000002</v>
      </c>
      <c r="M307" s="46">
        <v>0</v>
      </c>
      <c r="N307" s="85">
        <v>0</v>
      </c>
    </row>
    <row r="308" spans="1:14" x14ac:dyDescent="0.25">
      <c r="A308" s="15"/>
      <c r="B308" s="67" t="s">
        <v>487</v>
      </c>
      <c r="C308" s="55">
        <v>19020</v>
      </c>
      <c r="D308" s="55">
        <v>19020</v>
      </c>
      <c r="E308" s="59">
        <v>0</v>
      </c>
      <c r="F308" s="87">
        <v>0</v>
      </c>
      <c r="G308" s="86">
        <v>0</v>
      </c>
      <c r="H308" s="86">
        <v>0</v>
      </c>
      <c r="I308" s="78">
        <v>19020</v>
      </c>
      <c r="J308" s="78">
        <v>19020</v>
      </c>
      <c r="K308" s="86">
        <v>19020</v>
      </c>
      <c r="L308" s="86">
        <v>19020</v>
      </c>
      <c r="M308" s="46">
        <v>0</v>
      </c>
      <c r="N308" s="85">
        <v>0</v>
      </c>
    </row>
    <row r="309" spans="1:14" x14ac:dyDescent="0.25">
      <c r="A309" s="15"/>
      <c r="B309" s="67" t="s">
        <v>523</v>
      </c>
      <c r="C309" s="55">
        <v>19020</v>
      </c>
      <c r="D309" s="55">
        <v>19020</v>
      </c>
      <c r="E309" s="59">
        <v>0</v>
      </c>
      <c r="F309" s="87">
        <v>0</v>
      </c>
      <c r="G309" s="86">
        <v>0</v>
      </c>
      <c r="H309" s="86">
        <v>0</v>
      </c>
      <c r="I309" s="78">
        <v>19020</v>
      </c>
      <c r="J309" s="78">
        <v>19020</v>
      </c>
      <c r="K309" s="86">
        <v>19020</v>
      </c>
      <c r="L309" s="86">
        <v>19020</v>
      </c>
      <c r="M309" s="46">
        <v>0</v>
      </c>
      <c r="N309" s="85">
        <v>0</v>
      </c>
    </row>
    <row r="310" spans="1:14" x14ac:dyDescent="0.25">
      <c r="A310" s="15"/>
      <c r="B310" s="67" t="s">
        <v>524</v>
      </c>
      <c r="C310" s="55">
        <v>19020</v>
      </c>
      <c r="D310" s="55">
        <v>19020</v>
      </c>
      <c r="E310" s="59">
        <v>0</v>
      </c>
      <c r="F310" s="87">
        <v>0</v>
      </c>
      <c r="G310" s="86">
        <v>0</v>
      </c>
      <c r="H310" s="86">
        <v>0</v>
      </c>
      <c r="I310" s="78">
        <v>19020</v>
      </c>
      <c r="J310" s="78">
        <v>19020</v>
      </c>
      <c r="K310" s="86">
        <v>19020</v>
      </c>
      <c r="L310" s="86">
        <v>19020</v>
      </c>
      <c r="M310" s="46">
        <v>0</v>
      </c>
      <c r="N310" s="85">
        <v>0</v>
      </c>
    </row>
    <row r="311" spans="1:14" x14ac:dyDescent="0.25">
      <c r="A311" s="15"/>
      <c r="B311" s="67" t="s">
        <v>525</v>
      </c>
      <c r="C311" s="55">
        <v>19020</v>
      </c>
      <c r="D311" s="55">
        <v>19020</v>
      </c>
      <c r="E311" s="59">
        <v>0</v>
      </c>
      <c r="F311" s="87">
        <v>0</v>
      </c>
      <c r="G311" s="86">
        <v>0</v>
      </c>
      <c r="H311" s="86">
        <v>0</v>
      </c>
      <c r="I311" s="78">
        <v>19020</v>
      </c>
      <c r="J311" s="78">
        <v>19020</v>
      </c>
      <c r="K311" s="86">
        <v>19020</v>
      </c>
      <c r="L311" s="86">
        <v>19020</v>
      </c>
      <c r="M311" s="46">
        <v>0</v>
      </c>
      <c r="N311" s="85">
        <v>0</v>
      </c>
    </row>
    <row r="312" spans="1:14" x14ac:dyDescent="0.25">
      <c r="A312" s="15"/>
      <c r="B312" s="67" t="s">
        <v>449</v>
      </c>
      <c r="C312" s="55">
        <v>524000</v>
      </c>
      <c r="D312" s="55">
        <v>524000</v>
      </c>
      <c r="E312" s="59">
        <v>0</v>
      </c>
      <c r="F312" s="87">
        <v>0</v>
      </c>
      <c r="G312" s="86">
        <v>0</v>
      </c>
      <c r="H312" s="86">
        <v>0</v>
      </c>
      <c r="I312" s="78">
        <v>524000</v>
      </c>
      <c r="J312" s="78">
        <v>524000</v>
      </c>
      <c r="K312" s="86">
        <v>524000</v>
      </c>
      <c r="L312" s="86">
        <v>524000</v>
      </c>
      <c r="M312" s="46">
        <v>0</v>
      </c>
      <c r="N312" s="85">
        <v>0</v>
      </c>
    </row>
    <row r="313" spans="1:14" x14ac:dyDescent="0.25">
      <c r="A313" s="53"/>
      <c r="B313" s="67" t="s">
        <v>526</v>
      </c>
      <c r="C313" s="55">
        <v>19020</v>
      </c>
      <c r="D313" s="55">
        <v>19020</v>
      </c>
      <c r="E313" s="59">
        <v>0</v>
      </c>
      <c r="F313" s="87">
        <v>0</v>
      </c>
      <c r="G313" s="86">
        <v>0</v>
      </c>
      <c r="H313" s="86">
        <v>0</v>
      </c>
      <c r="I313" s="78">
        <v>19020</v>
      </c>
      <c r="J313" s="78">
        <v>19020</v>
      </c>
      <c r="K313" s="86">
        <v>19020</v>
      </c>
      <c r="L313" s="86">
        <v>19020</v>
      </c>
      <c r="M313" s="46">
        <v>0</v>
      </c>
      <c r="N313" s="85">
        <v>0</v>
      </c>
    </row>
    <row r="314" spans="1:14" x14ac:dyDescent="0.25">
      <c r="A314" s="53"/>
      <c r="B314" s="67" t="s">
        <v>527</v>
      </c>
      <c r="C314" s="55">
        <v>19020</v>
      </c>
      <c r="D314" s="55">
        <v>19020</v>
      </c>
      <c r="E314" s="59">
        <v>0</v>
      </c>
      <c r="F314" s="87">
        <v>0</v>
      </c>
      <c r="G314" s="86">
        <v>0</v>
      </c>
      <c r="H314" s="86">
        <v>0</v>
      </c>
      <c r="I314" s="78">
        <v>19020</v>
      </c>
      <c r="J314" s="78">
        <v>19020</v>
      </c>
      <c r="K314" s="86">
        <v>19020</v>
      </c>
      <c r="L314" s="86">
        <v>19020</v>
      </c>
      <c r="M314" s="46">
        <v>0</v>
      </c>
      <c r="N314" s="85">
        <v>0</v>
      </c>
    </row>
    <row r="315" spans="1:14" ht="39" x14ac:dyDescent="0.25">
      <c r="A315" s="53"/>
      <c r="B315" s="67" t="s">
        <v>180</v>
      </c>
      <c r="C315" s="55">
        <v>27959.599999999999</v>
      </c>
      <c r="D315" s="55">
        <v>27959.599999999999</v>
      </c>
      <c r="E315" s="59">
        <v>0</v>
      </c>
      <c r="F315" s="87">
        <v>0</v>
      </c>
      <c r="G315" s="86">
        <v>0</v>
      </c>
      <c r="H315" s="86">
        <v>0</v>
      </c>
      <c r="I315" s="78">
        <v>27959.599999999999</v>
      </c>
      <c r="J315" s="78">
        <v>27959.599999999999</v>
      </c>
      <c r="K315" s="86">
        <v>27959.599999999999</v>
      </c>
      <c r="L315" s="86">
        <v>27959.599999999999</v>
      </c>
      <c r="M315" s="46">
        <v>0</v>
      </c>
      <c r="N315" s="85">
        <v>0</v>
      </c>
    </row>
    <row r="316" spans="1:14" ht="26.25" x14ac:dyDescent="0.25">
      <c r="A316" s="53"/>
      <c r="B316" s="67" t="s">
        <v>195</v>
      </c>
      <c r="C316" s="55">
        <v>17960</v>
      </c>
      <c r="D316" s="55">
        <v>17960</v>
      </c>
      <c r="E316" s="59">
        <v>0</v>
      </c>
      <c r="F316" s="87">
        <v>0</v>
      </c>
      <c r="G316" s="86">
        <v>0</v>
      </c>
      <c r="H316" s="86">
        <v>0</v>
      </c>
      <c r="I316" s="78">
        <v>17960</v>
      </c>
      <c r="J316" s="78">
        <v>17960</v>
      </c>
      <c r="K316" s="86">
        <v>17960</v>
      </c>
      <c r="L316" s="86">
        <v>17960</v>
      </c>
      <c r="M316" s="46">
        <v>0</v>
      </c>
      <c r="N316" s="85">
        <v>0</v>
      </c>
    </row>
    <row r="317" spans="1:14" x14ac:dyDescent="0.25">
      <c r="A317" s="53"/>
      <c r="B317" s="67" t="s">
        <v>56</v>
      </c>
      <c r="C317" s="55">
        <v>3904283.68</v>
      </c>
      <c r="D317" s="55">
        <v>3893518.49</v>
      </c>
      <c r="E317" s="59">
        <v>0</v>
      </c>
      <c r="F317" s="87">
        <v>0</v>
      </c>
      <c r="G317" s="86">
        <v>0</v>
      </c>
      <c r="H317" s="86">
        <v>0</v>
      </c>
      <c r="I317" s="78">
        <v>3904283.68</v>
      </c>
      <c r="J317" s="78">
        <v>3893518.49</v>
      </c>
      <c r="K317" s="86">
        <v>3904283.68</v>
      </c>
      <c r="L317" s="86">
        <v>3893518.49</v>
      </c>
      <c r="M317" s="46">
        <v>0</v>
      </c>
      <c r="N317" s="85">
        <v>0</v>
      </c>
    </row>
    <row r="318" spans="1:14" ht="51.75" x14ac:dyDescent="0.25">
      <c r="A318" s="53"/>
      <c r="B318" s="67" t="s">
        <v>172</v>
      </c>
      <c r="C318" s="55">
        <v>49999.6</v>
      </c>
      <c r="D318" s="55">
        <v>49999.6</v>
      </c>
      <c r="E318" s="59">
        <v>0</v>
      </c>
      <c r="F318" s="87">
        <v>0</v>
      </c>
      <c r="G318" s="86">
        <v>0</v>
      </c>
      <c r="H318" s="86">
        <v>0</v>
      </c>
      <c r="I318" s="78">
        <v>49999.6</v>
      </c>
      <c r="J318" s="78">
        <v>49999.6</v>
      </c>
      <c r="K318" s="86">
        <v>49999.6</v>
      </c>
      <c r="L318" s="86">
        <v>49999.6</v>
      </c>
      <c r="M318" s="46">
        <v>0</v>
      </c>
      <c r="N318" s="85">
        <v>0</v>
      </c>
    </row>
    <row r="319" spans="1:14" x14ac:dyDescent="0.25">
      <c r="A319" s="15"/>
      <c r="B319" s="5" t="s">
        <v>528</v>
      </c>
      <c r="C319" s="45">
        <v>26500</v>
      </c>
      <c r="D319" s="45">
        <v>26500</v>
      </c>
      <c r="E319" s="59">
        <v>0</v>
      </c>
      <c r="F319" s="87">
        <v>0</v>
      </c>
      <c r="G319" s="86">
        <v>0</v>
      </c>
      <c r="H319" s="86">
        <v>0</v>
      </c>
      <c r="I319" s="71">
        <v>26500</v>
      </c>
      <c r="J319" s="71">
        <v>26500</v>
      </c>
      <c r="K319" s="46">
        <v>26500</v>
      </c>
      <c r="L319" s="46">
        <v>26500</v>
      </c>
      <c r="M319" s="46">
        <v>0</v>
      </c>
      <c r="N319" s="85">
        <v>0</v>
      </c>
    </row>
    <row r="320" spans="1:14" ht="32.25" customHeight="1" x14ac:dyDescent="0.25">
      <c r="A320" s="56"/>
      <c r="B320" s="4" t="s">
        <v>170</v>
      </c>
      <c r="C320" s="45">
        <v>4830</v>
      </c>
      <c r="D320" s="45">
        <v>4830</v>
      </c>
      <c r="E320" s="59">
        <v>0</v>
      </c>
      <c r="F320" s="87">
        <v>0</v>
      </c>
      <c r="G320" s="86">
        <v>0</v>
      </c>
      <c r="H320" s="86">
        <v>0</v>
      </c>
      <c r="I320" s="71">
        <v>4830</v>
      </c>
      <c r="J320" s="71">
        <v>4830</v>
      </c>
      <c r="K320" s="46">
        <v>4830</v>
      </c>
      <c r="L320" s="46">
        <v>4830</v>
      </c>
      <c r="M320" s="46">
        <v>0</v>
      </c>
      <c r="N320" s="85">
        <v>0</v>
      </c>
    </row>
    <row r="321" spans="1:14" ht="22.5" customHeight="1" x14ac:dyDescent="0.25">
      <c r="A321" s="15"/>
      <c r="B321" s="4" t="s">
        <v>529</v>
      </c>
      <c r="C321" s="45">
        <v>4872862.68</v>
      </c>
      <c r="D321" s="45">
        <v>4872862.68</v>
      </c>
      <c r="E321" s="44">
        <v>2923717.61</v>
      </c>
      <c r="F321" s="46">
        <v>2923717.61</v>
      </c>
      <c r="G321" s="86">
        <v>0</v>
      </c>
      <c r="H321" s="86">
        <v>0</v>
      </c>
      <c r="I321" s="71">
        <v>1949145.07</v>
      </c>
      <c r="J321" s="71">
        <v>1949145.07</v>
      </c>
      <c r="K321" s="84">
        <v>0</v>
      </c>
      <c r="L321" s="84">
        <v>0</v>
      </c>
      <c r="M321" s="46">
        <v>1949145.07</v>
      </c>
      <c r="N321" s="85">
        <v>1949145.07</v>
      </c>
    </row>
    <row r="322" spans="1:14" ht="26.25" x14ac:dyDescent="0.25">
      <c r="A322" s="56"/>
      <c r="B322" s="4" t="s">
        <v>530</v>
      </c>
      <c r="C322" s="45">
        <v>1516545</v>
      </c>
      <c r="D322" s="45">
        <v>1516545</v>
      </c>
      <c r="E322" s="3">
        <v>0</v>
      </c>
      <c r="F322" s="81">
        <v>0</v>
      </c>
      <c r="G322" s="86">
        <v>0</v>
      </c>
      <c r="H322" s="86">
        <v>0</v>
      </c>
      <c r="I322" s="71">
        <v>1516545</v>
      </c>
      <c r="J322" s="71">
        <v>1516545</v>
      </c>
      <c r="K322" s="84">
        <v>0</v>
      </c>
      <c r="L322" s="84">
        <v>0</v>
      </c>
      <c r="M322" s="46">
        <v>1516545</v>
      </c>
      <c r="N322" s="85">
        <v>1516545</v>
      </c>
    </row>
    <row r="323" spans="1:14" x14ac:dyDescent="0.25">
      <c r="A323" s="15"/>
      <c r="B323" s="5" t="s">
        <v>531</v>
      </c>
      <c r="C323" s="45">
        <v>3312234.03</v>
      </c>
      <c r="D323" s="45">
        <v>3298021.09</v>
      </c>
      <c r="E323" s="44">
        <v>2638416.87</v>
      </c>
      <c r="F323" s="46">
        <v>2638416.87</v>
      </c>
      <c r="G323" s="86">
        <v>0</v>
      </c>
      <c r="H323" s="86">
        <v>0</v>
      </c>
      <c r="I323" s="71">
        <v>673817.16</v>
      </c>
      <c r="J323" s="71">
        <v>659604.22</v>
      </c>
      <c r="K323" s="84">
        <v>0</v>
      </c>
      <c r="L323" s="84">
        <v>0</v>
      </c>
      <c r="M323" s="46">
        <v>673817.16</v>
      </c>
      <c r="N323" s="85">
        <v>659604.22</v>
      </c>
    </row>
    <row r="324" spans="1:14" ht="39.75" customHeight="1" x14ac:dyDescent="0.25">
      <c r="A324" s="56"/>
      <c r="B324" s="4" t="s">
        <v>532</v>
      </c>
      <c r="C324" s="45">
        <v>17952783.559999999</v>
      </c>
      <c r="D324" s="45">
        <v>17863277.760000002</v>
      </c>
      <c r="E324" s="44">
        <v>17006100</v>
      </c>
      <c r="F324" s="46">
        <v>16921069.5</v>
      </c>
      <c r="G324" s="86">
        <v>0</v>
      </c>
      <c r="H324" s="86">
        <v>0</v>
      </c>
      <c r="I324" s="71">
        <v>946683.56</v>
      </c>
      <c r="J324" s="71">
        <v>942208.26</v>
      </c>
      <c r="K324" s="84">
        <v>0</v>
      </c>
      <c r="L324" s="84">
        <v>0</v>
      </c>
      <c r="M324" s="46">
        <v>946683.56</v>
      </c>
      <c r="N324" s="85">
        <v>942208.26</v>
      </c>
    </row>
    <row r="325" spans="1:14" x14ac:dyDescent="0.25">
      <c r="A325" s="15"/>
      <c r="B325" s="5"/>
      <c r="C325" s="3"/>
      <c r="D325" s="3"/>
      <c r="E325" s="3"/>
      <c r="F325" s="81"/>
      <c r="G325" s="81"/>
      <c r="H325" s="81"/>
      <c r="I325" s="77"/>
      <c r="J325" s="77"/>
      <c r="K325" s="77"/>
      <c r="L325" s="77"/>
      <c r="M325" s="77"/>
      <c r="N325" s="83"/>
    </row>
    <row r="326" spans="1:14" x14ac:dyDescent="0.25">
      <c r="A326" s="15"/>
      <c r="B326" s="5" t="s">
        <v>10</v>
      </c>
      <c r="C326" s="3"/>
      <c r="D326" s="3"/>
      <c r="E326" s="3"/>
      <c r="F326" s="81"/>
      <c r="G326" s="81"/>
      <c r="H326" s="81"/>
      <c r="I326" s="77"/>
      <c r="J326" s="77"/>
      <c r="K326" s="77"/>
      <c r="L326" s="77"/>
      <c r="M326" s="77"/>
      <c r="N326" s="83"/>
    </row>
    <row r="327" spans="1:14" ht="116.25" customHeight="1" x14ac:dyDescent="0.25">
      <c r="A327" s="15" t="s">
        <v>19</v>
      </c>
      <c r="B327" s="75" t="s">
        <v>25</v>
      </c>
      <c r="C327" s="12"/>
      <c r="D327" s="12"/>
      <c r="E327" s="12"/>
      <c r="F327" s="88"/>
      <c r="G327" s="88"/>
      <c r="H327" s="88"/>
      <c r="I327" s="88"/>
      <c r="J327" s="88"/>
      <c r="K327" s="88"/>
      <c r="L327" s="88"/>
      <c r="M327" s="88"/>
      <c r="N327" s="83"/>
    </row>
    <row r="328" spans="1:14" x14ac:dyDescent="0.25">
      <c r="A328" s="15"/>
      <c r="B328" s="5" t="s">
        <v>10</v>
      </c>
      <c r="C328" s="12"/>
      <c r="D328" s="12"/>
      <c r="E328" s="12"/>
      <c r="F328" s="88"/>
      <c r="G328" s="88"/>
      <c r="H328" s="88"/>
      <c r="I328" s="88"/>
      <c r="J328" s="88"/>
      <c r="K328" s="88"/>
      <c r="L328" s="88"/>
      <c r="M328" s="88"/>
      <c r="N328" s="83"/>
    </row>
    <row r="329" spans="1:14" x14ac:dyDescent="0.25">
      <c r="A329" s="15"/>
      <c r="B329" s="5" t="s">
        <v>10</v>
      </c>
      <c r="C329" s="12"/>
      <c r="D329" s="12"/>
      <c r="E329" s="12"/>
      <c r="F329" s="88"/>
      <c r="G329" s="88"/>
      <c r="H329" s="88"/>
      <c r="I329" s="88"/>
      <c r="J329" s="88"/>
      <c r="K329" s="88"/>
      <c r="L329" s="88"/>
      <c r="M329" s="88"/>
      <c r="N329" s="83"/>
    </row>
    <row r="330" spans="1:14" ht="115.5" x14ac:dyDescent="0.25">
      <c r="A330" s="15" t="s">
        <v>20</v>
      </c>
      <c r="B330" s="4" t="s">
        <v>26</v>
      </c>
      <c r="C330" s="6"/>
      <c r="D330" s="6"/>
      <c r="E330" s="7"/>
      <c r="F330" s="89"/>
      <c r="G330" s="89"/>
      <c r="H330" s="89"/>
      <c r="I330" s="90"/>
      <c r="J330" s="90"/>
      <c r="K330" s="89"/>
      <c r="L330" s="89"/>
      <c r="M330" s="89"/>
      <c r="N330" s="83"/>
    </row>
    <row r="331" spans="1:14" x14ac:dyDescent="0.25">
      <c r="A331" s="15"/>
      <c r="E331" s="7"/>
      <c r="F331" s="89"/>
      <c r="G331" s="89"/>
      <c r="H331" s="89"/>
      <c r="I331" s="90"/>
      <c r="J331" s="90"/>
      <c r="K331" s="89"/>
      <c r="L331" s="89"/>
      <c r="M331" s="89"/>
      <c r="N331" s="83"/>
    </row>
    <row r="332" spans="1:14" x14ac:dyDescent="0.25">
      <c r="A332" s="15"/>
      <c r="B332" s="4" t="s">
        <v>10</v>
      </c>
      <c r="C332" s="8"/>
      <c r="D332" s="8"/>
      <c r="E332" s="8"/>
      <c r="F332" s="91"/>
      <c r="G332" s="91"/>
      <c r="H332" s="91"/>
      <c r="I332" s="91"/>
      <c r="J332" s="91"/>
      <c r="K332" s="91"/>
      <c r="L332" s="91"/>
      <c r="M332" s="91"/>
      <c r="N332" s="83"/>
    </row>
    <row r="333" spans="1:14" ht="294.75" customHeight="1" x14ac:dyDescent="0.25">
      <c r="A333" s="15" t="s">
        <v>21</v>
      </c>
      <c r="B333" s="72" t="s">
        <v>28</v>
      </c>
      <c r="C333" s="60">
        <f t="shared" ref="C333:H333" si="21">SUM(C334)</f>
        <v>4319355</v>
      </c>
      <c r="D333" s="60">
        <f t="shared" si="21"/>
        <v>4319355</v>
      </c>
      <c r="E333" s="60">
        <f t="shared" si="21"/>
        <v>0</v>
      </c>
      <c r="F333" s="92">
        <f t="shared" si="21"/>
        <v>0</v>
      </c>
      <c r="G333" s="92">
        <f t="shared" si="21"/>
        <v>0</v>
      </c>
      <c r="H333" s="92">
        <f t="shared" si="21"/>
        <v>0</v>
      </c>
      <c r="I333" s="92">
        <f>SUM(K333)+M333</f>
        <v>4319355</v>
      </c>
      <c r="J333" s="92">
        <f>SUM(L333)+N333</f>
        <v>4319355</v>
      </c>
      <c r="K333" s="92">
        <f>SUM(K334)</f>
        <v>897899.11</v>
      </c>
      <c r="L333" s="92">
        <f>SUM(L334)</f>
        <v>897899.11</v>
      </c>
      <c r="M333" s="92">
        <f>SUM(M334)</f>
        <v>3421455.89</v>
      </c>
      <c r="N333" s="92">
        <f>SUM(N334)</f>
        <v>3421455.89</v>
      </c>
    </row>
    <row r="334" spans="1:14" ht="24.75" customHeight="1" x14ac:dyDescent="0.25">
      <c r="A334" s="15"/>
      <c r="B334" s="61" t="s">
        <v>30</v>
      </c>
      <c r="C334" s="62">
        <v>4319355</v>
      </c>
      <c r="D334" s="62">
        <v>4319355</v>
      </c>
      <c r="E334" s="62">
        <f>SUM(E335)</f>
        <v>0</v>
      </c>
      <c r="F334" s="93">
        <f>SUM(F335)</f>
        <v>0</v>
      </c>
      <c r="G334" s="93">
        <f>SUM(G335)</f>
        <v>0</v>
      </c>
      <c r="H334" s="93">
        <f>SUM(H335)</f>
        <v>0</v>
      </c>
      <c r="I334" s="93">
        <v>4319355</v>
      </c>
      <c r="J334" s="93">
        <v>4319355</v>
      </c>
      <c r="K334" s="93">
        <f>SUM(I334)/122086*25379</f>
        <v>897899.11</v>
      </c>
      <c r="L334" s="93">
        <f>SUM(J334)/122086*25379</f>
        <v>897899.11</v>
      </c>
      <c r="M334" s="93">
        <f>SUM(I334)/122086*96707</f>
        <v>3421455.89</v>
      </c>
      <c r="N334" s="94">
        <f>SUM(J334)/122086*96707</f>
        <v>3421455.89</v>
      </c>
    </row>
    <row r="335" spans="1:14" x14ac:dyDescent="0.25">
      <c r="A335" s="15"/>
      <c r="B335" s="9" t="s">
        <v>10</v>
      </c>
      <c r="C335" s="8"/>
      <c r="D335" s="8"/>
      <c r="E335" s="8"/>
      <c r="F335" s="91"/>
      <c r="G335" s="91"/>
      <c r="H335" s="91"/>
      <c r="I335" s="91"/>
      <c r="J335" s="91"/>
      <c r="K335" s="91"/>
      <c r="L335" s="91"/>
      <c r="M335" s="91"/>
      <c r="N335" s="83"/>
    </row>
    <row r="336" spans="1:14" ht="118.5" customHeight="1" x14ac:dyDescent="0.25">
      <c r="A336" s="15" t="s">
        <v>22</v>
      </c>
      <c r="B336" s="75" t="s">
        <v>27</v>
      </c>
      <c r="C336" s="8"/>
      <c r="D336" s="8"/>
      <c r="E336" s="8"/>
      <c r="F336" s="91"/>
      <c r="G336" s="91"/>
      <c r="H336" s="91"/>
      <c r="I336" s="91"/>
      <c r="J336" s="91"/>
      <c r="K336" s="91"/>
      <c r="L336" s="91"/>
      <c r="M336" s="91"/>
      <c r="N336" s="83"/>
    </row>
    <row r="337" spans="1:14" x14ac:dyDescent="0.25">
      <c r="A337" s="15"/>
      <c r="E337" s="8"/>
      <c r="F337" s="91"/>
      <c r="G337" s="91"/>
      <c r="H337" s="91"/>
      <c r="I337" s="91"/>
      <c r="J337" s="91"/>
      <c r="K337" s="91"/>
      <c r="L337" s="91"/>
      <c r="M337" s="91"/>
      <c r="N337" s="83"/>
    </row>
    <row r="338" spans="1:14" x14ac:dyDescent="0.25">
      <c r="A338" s="15"/>
      <c r="B338" s="9"/>
      <c r="C338" s="16"/>
      <c r="D338" s="16"/>
      <c r="E338" s="8"/>
      <c r="F338" s="91"/>
      <c r="G338" s="91"/>
      <c r="H338" s="91"/>
      <c r="I338" s="91"/>
      <c r="J338" s="91"/>
      <c r="K338" s="91"/>
      <c r="L338" s="91"/>
      <c r="M338" s="91"/>
      <c r="N338" s="83"/>
    </row>
    <row r="339" spans="1:14" x14ac:dyDescent="0.25">
      <c r="A339" s="15"/>
      <c r="B339" s="9"/>
      <c r="C339" s="16"/>
      <c r="D339" s="16"/>
      <c r="E339" s="79"/>
      <c r="F339" s="91"/>
      <c r="G339" s="91"/>
      <c r="H339" s="91"/>
      <c r="I339" s="91"/>
      <c r="J339" s="91"/>
      <c r="K339" s="91"/>
      <c r="L339" s="91"/>
      <c r="M339" s="91"/>
      <c r="N339" s="83"/>
    </row>
    <row r="340" spans="1:14" ht="18.75" x14ac:dyDescent="0.3">
      <c r="A340" s="15"/>
      <c r="B340" s="76" t="s">
        <v>11</v>
      </c>
      <c r="C340" s="74">
        <f>C16+C333</f>
        <v>54070707.390000001</v>
      </c>
      <c r="D340" s="80">
        <f t="shared" ref="D340:N340" si="22">D16+D333</f>
        <v>52599141.939999998</v>
      </c>
      <c r="E340" s="80">
        <f t="shared" si="22"/>
        <v>31864434.48</v>
      </c>
      <c r="F340" s="80">
        <f t="shared" si="22"/>
        <v>31756138.539999999</v>
      </c>
      <c r="G340" s="80">
        <f t="shared" si="22"/>
        <v>0</v>
      </c>
      <c r="H340" s="80">
        <f t="shared" si="22"/>
        <v>0</v>
      </c>
      <c r="I340" s="80">
        <f t="shared" si="22"/>
        <v>22206272.91</v>
      </c>
      <c r="J340" s="80">
        <f t="shared" si="22"/>
        <v>20843003.399999999</v>
      </c>
      <c r="K340" s="80">
        <f t="shared" si="22"/>
        <v>9392322.6500000004</v>
      </c>
      <c r="L340" s="80">
        <f t="shared" si="22"/>
        <v>9129407.0600000005</v>
      </c>
      <c r="M340" s="80">
        <f t="shared" si="22"/>
        <v>12813950.26</v>
      </c>
      <c r="N340" s="80">
        <f t="shared" si="22"/>
        <v>11713596.34</v>
      </c>
    </row>
    <row r="341" spans="1:14" x14ac:dyDescent="0.25">
      <c r="A341" s="96" t="s">
        <v>16</v>
      </c>
      <c r="B341" s="96"/>
      <c r="C341" s="96"/>
      <c r="D341" s="96"/>
      <c r="E341" s="96"/>
      <c r="F341" s="96"/>
      <c r="G341" s="13"/>
    </row>
    <row r="342" spans="1:14" x14ac:dyDescent="0.25">
      <c r="A342" s="97" t="s">
        <v>29</v>
      </c>
      <c r="B342" s="97"/>
      <c r="C342" s="97"/>
      <c r="D342" s="97"/>
      <c r="E342" s="97"/>
      <c r="F342" s="97"/>
    </row>
    <row r="346" spans="1:14" ht="15.75" x14ac:dyDescent="0.25">
      <c r="B346" s="2"/>
    </row>
    <row r="347" spans="1:14" ht="15.75" x14ac:dyDescent="0.25">
      <c r="B347" s="2"/>
    </row>
    <row r="348" spans="1:14" ht="15.75" x14ac:dyDescent="0.25">
      <c r="B348" s="2"/>
    </row>
    <row r="349" spans="1:14" ht="15.75" x14ac:dyDescent="0.25">
      <c r="B349" s="2"/>
    </row>
    <row r="350" spans="1:14" ht="15.75" x14ac:dyDescent="0.25">
      <c r="B350" s="2"/>
    </row>
  </sheetData>
  <mergeCells count="16">
    <mergeCell ref="M1:N1"/>
    <mergeCell ref="K13:L13"/>
    <mergeCell ref="I11:N11"/>
    <mergeCell ref="E10:N10"/>
    <mergeCell ref="B8:N8"/>
    <mergeCell ref="C10:D13"/>
    <mergeCell ref="M13:N13"/>
    <mergeCell ref="K12:N12"/>
    <mergeCell ref="I12:J13"/>
    <mergeCell ref="B10:B14"/>
    <mergeCell ref="A10:A14"/>
    <mergeCell ref="A341:F341"/>
    <mergeCell ref="A342:F342"/>
    <mergeCell ref="L3:N3"/>
    <mergeCell ref="G11:H13"/>
    <mergeCell ref="E11:F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298"/>
  <sheetViews>
    <sheetView topLeftCell="A271" workbookViewId="0">
      <selection activeCell="U289" sqref="U289"/>
    </sheetView>
  </sheetViews>
  <sheetFormatPr defaultRowHeight="15" x14ac:dyDescent="0.25"/>
  <cols>
    <col min="1" max="1" width="3.28515625" customWidth="1"/>
    <col min="2" max="2" width="3.85546875" customWidth="1"/>
    <col min="3" max="3" width="23.85546875" customWidth="1"/>
    <col min="4" max="7" width="11.7109375" customWidth="1"/>
    <col min="8" max="8" width="2.85546875" customWidth="1"/>
    <col min="9" max="10" width="11.7109375" customWidth="1"/>
    <col min="11" max="11" width="13.5703125" customWidth="1"/>
    <col min="12" max="12" width="11.7109375" customWidth="1"/>
    <col min="13" max="13" width="14.28515625" customWidth="1"/>
    <col min="14" max="14" width="13.28515625" customWidth="1"/>
    <col min="15" max="15" width="3.5703125" customWidth="1"/>
    <col min="16" max="17" width="11.7109375" customWidth="1"/>
    <col min="18" max="18" width="13.85546875" customWidth="1"/>
    <col min="19" max="19" width="13.140625" customWidth="1"/>
    <col min="20" max="20" width="13.42578125" customWidth="1"/>
    <col min="21" max="21" width="13.7109375" customWidth="1"/>
    <col min="22" max="22" width="10.7109375" customWidth="1"/>
  </cols>
  <sheetData>
    <row r="2" spans="1:21" ht="15.75" x14ac:dyDescent="0.25">
      <c r="K2" s="113" t="s">
        <v>520</v>
      </c>
      <c r="L2" s="113"/>
      <c r="M2" s="116"/>
      <c r="N2" s="116"/>
      <c r="R2" s="114" t="s">
        <v>516</v>
      </c>
      <c r="S2" s="114"/>
      <c r="T2" s="115"/>
      <c r="U2" s="115"/>
    </row>
    <row r="3" spans="1:21" ht="15.75" x14ac:dyDescent="0.25">
      <c r="F3" s="113" t="s">
        <v>14</v>
      </c>
      <c r="G3" s="113"/>
      <c r="H3" s="27"/>
      <c r="I3" s="113" t="s">
        <v>512</v>
      </c>
      <c r="J3" s="113"/>
      <c r="K3" s="113" t="s">
        <v>34</v>
      </c>
      <c r="L3" s="113"/>
      <c r="M3" s="113" t="s">
        <v>72</v>
      </c>
      <c r="N3" s="113"/>
      <c r="O3" s="27"/>
      <c r="P3" s="114" t="s">
        <v>513</v>
      </c>
      <c r="Q3" s="114"/>
      <c r="R3" s="114" t="s">
        <v>34</v>
      </c>
      <c r="S3" s="114"/>
      <c r="T3" s="114" t="s">
        <v>72</v>
      </c>
      <c r="U3" s="114"/>
    </row>
    <row r="4" spans="1:21" ht="15.75" x14ac:dyDescent="0.25">
      <c r="A4" s="11"/>
      <c r="B4" s="17"/>
      <c r="C4" s="18" t="s">
        <v>31</v>
      </c>
      <c r="D4" s="17"/>
      <c r="E4" s="17"/>
      <c r="F4" s="27" t="s">
        <v>34</v>
      </c>
      <c r="G4" s="28" t="s">
        <v>72</v>
      </c>
      <c r="H4" s="28"/>
      <c r="I4" s="27" t="s">
        <v>34</v>
      </c>
      <c r="J4" s="28" t="s">
        <v>72</v>
      </c>
      <c r="K4" s="27" t="s">
        <v>6</v>
      </c>
      <c r="L4" s="50" t="s">
        <v>517</v>
      </c>
      <c r="M4" s="27" t="s">
        <v>6</v>
      </c>
      <c r="N4" s="50" t="s">
        <v>517</v>
      </c>
      <c r="O4" s="28"/>
      <c r="P4" s="42" t="s">
        <v>34</v>
      </c>
      <c r="Q4" s="43" t="s">
        <v>72</v>
      </c>
      <c r="R4" s="42" t="s">
        <v>6</v>
      </c>
      <c r="S4" s="43" t="s">
        <v>517</v>
      </c>
      <c r="T4" s="42" t="s">
        <v>6</v>
      </c>
      <c r="U4" s="43" t="s">
        <v>517</v>
      </c>
    </row>
    <row r="5" spans="1:21" ht="20.100000000000001" customHeight="1" x14ac:dyDescent="0.25">
      <c r="A5" s="11"/>
      <c r="B5" s="17" t="s">
        <v>32</v>
      </c>
      <c r="C5" s="17" t="s">
        <v>33</v>
      </c>
      <c r="D5" s="25">
        <v>460</v>
      </c>
      <c r="E5" s="17" t="s">
        <v>34</v>
      </c>
      <c r="F5" s="17">
        <v>460</v>
      </c>
      <c r="I5" s="17">
        <v>460</v>
      </c>
      <c r="K5" s="34">
        <f>3451179.2/122086*I5</f>
        <v>13003.48</v>
      </c>
      <c r="L5" s="34">
        <f>2830970.08/122086*I5</f>
        <v>10666.63</v>
      </c>
      <c r="M5" s="34">
        <f>3451179.2/122086*J5</f>
        <v>0</v>
      </c>
      <c r="N5" s="34">
        <f>2830970.08/122086*J5</f>
        <v>0</v>
      </c>
      <c r="O5" s="34"/>
      <c r="R5" s="34">
        <f>1910820.8/126250*P5</f>
        <v>0</v>
      </c>
      <c r="S5" s="34">
        <f>1193438.4/126250*P5</f>
        <v>0</v>
      </c>
      <c r="T5" s="34">
        <f>1910820.8/126250*Q5</f>
        <v>0</v>
      </c>
      <c r="U5" s="34">
        <f>1193438.4/126250*Q5</f>
        <v>0</v>
      </c>
    </row>
    <row r="6" spans="1:21" ht="20.100000000000001" customHeight="1" x14ac:dyDescent="0.25">
      <c r="A6" s="11"/>
      <c r="B6" s="17" t="s">
        <v>35</v>
      </c>
      <c r="C6" s="17" t="s">
        <v>36</v>
      </c>
      <c r="D6" s="25">
        <v>1040</v>
      </c>
      <c r="E6" s="17" t="s">
        <v>34</v>
      </c>
      <c r="F6" s="17">
        <v>1040</v>
      </c>
      <c r="I6" s="17">
        <v>1040</v>
      </c>
      <c r="K6" s="34">
        <f t="shared" ref="K6:K69" si="0">3451179.2/122086*I6</f>
        <v>29399.16</v>
      </c>
      <c r="L6" s="34">
        <f t="shared" ref="L6:L69" si="1">2830970.08/122086*I6</f>
        <v>24115.86</v>
      </c>
      <c r="M6" s="34">
        <f t="shared" ref="M6:M69" si="2">3451179.2/122086*J6</f>
        <v>0</v>
      </c>
      <c r="N6" s="34">
        <f t="shared" ref="N6:N69" si="3">2830970.08/122086*J6</f>
        <v>0</v>
      </c>
      <c r="O6" s="34"/>
      <c r="R6" s="34">
        <f t="shared" ref="R6:R69" si="4">1910820.8/126250*P6</f>
        <v>0</v>
      </c>
      <c r="S6" s="34">
        <f t="shared" ref="S6:S69" si="5">1193438.4/126250*P6</f>
        <v>0</v>
      </c>
      <c r="T6" s="34">
        <f t="shared" ref="T6:T69" si="6">1910820.8/126250*Q6</f>
        <v>0</v>
      </c>
      <c r="U6" s="34">
        <f t="shared" ref="U6:U69" si="7">1193438.4/126250*Q6</f>
        <v>0</v>
      </c>
    </row>
    <row r="7" spans="1:21" ht="20.100000000000001" customHeight="1" x14ac:dyDescent="0.25">
      <c r="A7" s="11"/>
      <c r="B7" s="17" t="s">
        <v>37</v>
      </c>
      <c r="C7" s="17" t="s">
        <v>38</v>
      </c>
      <c r="D7" s="25">
        <v>600</v>
      </c>
      <c r="E7" s="17" t="s">
        <v>34</v>
      </c>
      <c r="F7" s="17">
        <v>600</v>
      </c>
      <c r="I7" s="17">
        <v>600</v>
      </c>
      <c r="K7" s="34">
        <f t="shared" si="0"/>
        <v>16961.060000000001</v>
      </c>
      <c r="L7" s="34">
        <f t="shared" si="1"/>
        <v>13913</v>
      </c>
      <c r="M7" s="34">
        <f t="shared" si="2"/>
        <v>0</v>
      </c>
      <c r="N7" s="34">
        <f t="shared" si="3"/>
        <v>0</v>
      </c>
      <c r="O7" s="34"/>
      <c r="R7" s="34">
        <f t="shared" si="4"/>
        <v>0</v>
      </c>
      <c r="S7" s="34">
        <f t="shared" si="5"/>
        <v>0</v>
      </c>
      <c r="T7" s="34">
        <f t="shared" si="6"/>
        <v>0</v>
      </c>
      <c r="U7" s="34">
        <f t="shared" si="7"/>
        <v>0</v>
      </c>
    </row>
    <row r="8" spans="1:21" ht="20.100000000000001" customHeight="1" x14ac:dyDescent="0.25">
      <c r="A8" s="11"/>
      <c r="B8" s="17" t="s">
        <v>39</v>
      </c>
      <c r="C8" s="17" t="s">
        <v>40</v>
      </c>
      <c r="D8" s="25">
        <v>1420</v>
      </c>
      <c r="E8" s="17" t="s">
        <v>34</v>
      </c>
      <c r="F8" s="17">
        <v>1420</v>
      </c>
      <c r="I8" s="17">
        <v>1420</v>
      </c>
      <c r="K8" s="34">
        <f t="shared" si="0"/>
        <v>40141.17</v>
      </c>
      <c r="L8" s="34">
        <f t="shared" si="1"/>
        <v>32927.42</v>
      </c>
      <c r="M8" s="34">
        <f t="shared" si="2"/>
        <v>0</v>
      </c>
      <c r="N8" s="34">
        <f t="shared" si="3"/>
        <v>0</v>
      </c>
      <c r="O8" s="34"/>
      <c r="R8" s="34">
        <f t="shared" si="4"/>
        <v>0</v>
      </c>
      <c r="S8" s="34">
        <f t="shared" si="5"/>
        <v>0</v>
      </c>
      <c r="T8" s="34">
        <f t="shared" si="6"/>
        <v>0</v>
      </c>
      <c r="U8" s="34">
        <f t="shared" si="7"/>
        <v>0</v>
      </c>
    </row>
    <row r="9" spans="1:21" ht="20.100000000000001" customHeight="1" x14ac:dyDescent="0.25">
      <c r="A9" s="11"/>
      <c r="B9" s="17" t="s">
        <v>41</v>
      </c>
      <c r="C9" s="17" t="s">
        <v>42</v>
      </c>
      <c r="D9" s="25">
        <v>440</v>
      </c>
      <c r="E9" s="17" t="s">
        <v>34</v>
      </c>
      <c r="F9" s="17">
        <v>440</v>
      </c>
      <c r="I9" s="17">
        <v>440</v>
      </c>
      <c r="K9" s="34">
        <f t="shared" si="0"/>
        <v>12438.11</v>
      </c>
      <c r="L9" s="34">
        <f t="shared" si="1"/>
        <v>10202.86</v>
      </c>
      <c r="M9" s="34">
        <f t="shared" si="2"/>
        <v>0</v>
      </c>
      <c r="N9" s="34">
        <f t="shared" si="3"/>
        <v>0</v>
      </c>
      <c r="O9" s="34"/>
      <c r="R9" s="34">
        <f t="shared" si="4"/>
        <v>0</v>
      </c>
      <c r="S9" s="34">
        <f t="shared" si="5"/>
        <v>0</v>
      </c>
      <c r="T9" s="34">
        <f t="shared" si="6"/>
        <v>0</v>
      </c>
      <c r="U9" s="34">
        <f t="shared" si="7"/>
        <v>0</v>
      </c>
    </row>
    <row r="10" spans="1:21" ht="20.100000000000001" customHeight="1" x14ac:dyDescent="0.25">
      <c r="B10" s="17" t="s">
        <v>43</v>
      </c>
      <c r="C10" s="17" t="s">
        <v>44</v>
      </c>
      <c r="D10" s="25">
        <v>1010</v>
      </c>
      <c r="E10" s="17" t="s">
        <v>34</v>
      </c>
      <c r="F10" s="17">
        <v>1010</v>
      </c>
      <c r="I10" s="17">
        <v>1010</v>
      </c>
      <c r="K10" s="34">
        <f t="shared" si="0"/>
        <v>28551.11</v>
      </c>
      <c r="L10" s="34">
        <f t="shared" si="1"/>
        <v>23420.21</v>
      </c>
      <c r="M10" s="34">
        <f t="shared" si="2"/>
        <v>0</v>
      </c>
      <c r="N10" s="34">
        <f t="shared" si="3"/>
        <v>0</v>
      </c>
      <c r="O10" s="34"/>
      <c r="R10" s="34">
        <f t="shared" si="4"/>
        <v>0</v>
      </c>
      <c r="S10" s="34">
        <f t="shared" si="5"/>
        <v>0</v>
      </c>
      <c r="T10" s="34">
        <f t="shared" si="6"/>
        <v>0</v>
      </c>
      <c r="U10" s="34">
        <f t="shared" si="7"/>
        <v>0</v>
      </c>
    </row>
    <row r="11" spans="1:21" ht="20.100000000000001" customHeight="1" x14ac:dyDescent="0.25">
      <c r="B11" s="17" t="s">
        <v>45</v>
      </c>
      <c r="C11" s="17" t="s">
        <v>46</v>
      </c>
      <c r="D11" s="25">
        <v>550</v>
      </c>
      <c r="E11" s="17" t="s">
        <v>34</v>
      </c>
      <c r="F11" s="17">
        <v>550</v>
      </c>
      <c r="I11" s="17">
        <v>550</v>
      </c>
      <c r="K11" s="34">
        <f t="shared" si="0"/>
        <v>15547.63</v>
      </c>
      <c r="L11" s="34">
        <f t="shared" si="1"/>
        <v>12753.58</v>
      </c>
      <c r="M11" s="34">
        <f t="shared" si="2"/>
        <v>0</v>
      </c>
      <c r="N11" s="34">
        <f t="shared" si="3"/>
        <v>0</v>
      </c>
      <c r="O11" s="34"/>
      <c r="R11" s="34">
        <f t="shared" si="4"/>
        <v>0</v>
      </c>
      <c r="S11" s="34">
        <f t="shared" si="5"/>
        <v>0</v>
      </c>
      <c r="T11" s="34">
        <f t="shared" si="6"/>
        <v>0</v>
      </c>
      <c r="U11" s="34">
        <f t="shared" si="7"/>
        <v>0</v>
      </c>
    </row>
    <row r="12" spans="1:21" ht="20.100000000000001" customHeight="1" x14ac:dyDescent="0.25">
      <c r="B12" s="17" t="s">
        <v>47</v>
      </c>
      <c r="C12" s="17" t="s">
        <v>48</v>
      </c>
      <c r="D12" s="25">
        <v>850</v>
      </c>
      <c r="E12" s="17" t="s">
        <v>34</v>
      </c>
      <c r="F12" s="17">
        <v>850</v>
      </c>
      <c r="I12" s="17">
        <v>850</v>
      </c>
      <c r="K12" s="34">
        <f t="shared" si="0"/>
        <v>24028.16</v>
      </c>
      <c r="L12" s="34">
        <f t="shared" si="1"/>
        <v>19710.080000000002</v>
      </c>
      <c r="M12" s="34">
        <f t="shared" si="2"/>
        <v>0</v>
      </c>
      <c r="N12" s="34">
        <f t="shared" si="3"/>
        <v>0</v>
      </c>
      <c r="O12" s="34"/>
      <c r="R12" s="34">
        <f t="shared" si="4"/>
        <v>0</v>
      </c>
      <c r="S12" s="34">
        <f t="shared" si="5"/>
        <v>0</v>
      </c>
      <c r="T12" s="34">
        <f t="shared" si="6"/>
        <v>0</v>
      </c>
      <c r="U12" s="34">
        <f t="shared" si="7"/>
        <v>0</v>
      </c>
    </row>
    <row r="13" spans="1:21" ht="20.100000000000001" customHeight="1" x14ac:dyDescent="0.25">
      <c r="B13" s="17" t="s">
        <v>49</v>
      </c>
      <c r="C13" s="17" t="s">
        <v>50</v>
      </c>
      <c r="D13" s="25">
        <v>570</v>
      </c>
      <c r="E13" s="17" t="s">
        <v>34</v>
      </c>
      <c r="F13" s="17">
        <v>570</v>
      </c>
      <c r="I13" s="17">
        <v>570</v>
      </c>
      <c r="K13" s="34">
        <f t="shared" si="0"/>
        <v>16113</v>
      </c>
      <c r="L13" s="34">
        <f t="shared" si="1"/>
        <v>13217.35</v>
      </c>
      <c r="M13" s="34">
        <f t="shared" si="2"/>
        <v>0</v>
      </c>
      <c r="N13" s="34">
        <f t="shared" si="3"/>
        <v>0</v>
      </c>
      <c r="O13" s="34"/>
      <c r="R13" s="34">
        <f t="shared" si="4"/>
        <v>0</v>
      </c>
      <c r="S13" s="34">
        <f t="shared" si="5"/>
        <v>0</v>
      </c>
      <c r="T13" s="34">
        <f t="shared" si="6"/>
        <v>0</v>
      </c>
      <c r="U13" s="34">
        <f t="shared" si="7"/>
        <v>0</v>
      </c>
    </row>
    <row r="14" spans="1:21" ht="33" customHeight="1" x14ac:dyDescent="0.25">
      <c r="B14" s="17" t="s">
        <v>51</v>
      </c>
      <c r="C14" s="21" t="s">
        <v>52</v>
      </c>
      <c r="D14" s="25">
        <v>1545</v>
      </c>
      <c r="E14" s="17" t="s">
        <v>34</v>
      </c>
      <c r="F14" s="17">
        <v>1545</v>
      </c>
      <c r="I14" s="17">
        <v>1545</v>
      </c>
      <c r="K14" s="34">
        <f t="shared" si="0"/>
        <v>43674.720000000001</v>
      </c>
      <c r="L14" s="34">
        <f t="shared" si="1"/>
        <v>35825.97</v>
      </c>
      <c r="M14" s="34">
        <f t="shared" si="2"/>
        <v>0</v>
      </c>
      <c r="N14" s="34">
        <f t="shared" si="3"/>
        <v>0</v>
      </c>
      <c r="O14" s="34"/>
      <c r="R14" s="34">
        <f t="shared" si="4"/>
        <v>0</v>
      </c>
      <c r="S14" s="34">
        <f t="shared" si="5"/>
        <v>0</v>
      </c>
      <c r="T14" s="34">
        <f t="shared" si="6"/>
        <v>0</v>
      </c>
      <c r="U14" s="34">
        <f t="shared" si="7"/>
        <v>0</v>
      </c>
    </row>
    <row r="15" spans="1:21" ht="20.100000000000001" customHeight="1" x14ac:dyDescent="0.25">
      <c r="B15" s="17" t="s">
        <v>53</v>
      </c>
      <c r="C15" s="17" t="s">
        <v>54</v>
      </c>
      <c r="D15" s="25">
        <v>227</v>
      </c>
      <c r="E15" s="17" t="s">
        <v>34</v>
      </c>
      <c r="F15" s="17">
        <v>227</v>
      </c>
      <c r="I15" s="17">
        <v>227</v>
      </c>
      <c r="K15" s="34">
        <f t="shared" si="0"/>
        <v>6416.93</v>
      </c>
      <c r="L15" s="34">
        <f t="shared" si="1"/>
        <v>5263.75</v>
      </c>
      <c r="M15" s="34">
        <f t="shared" si="2"/>
        <v>0</v>
      </c>
      <c r="N15" s="34">
        <f t="shared" si="3"/>
        <v>0</v>
      </c>
      <c r="O15" s="34"/>
      <c r="R15" s="34">
        <f t="shared" si="4"/>
        <v>0</v>
      </c>
      <c r="S15" s="34">
        <f t="shared" si="5"/>
        <v>0</v>
      </c>
      <c r="T15" s="34">
        <f t="shared" si="6"/>
        <v>0</v>
      </c>
      <c r="U15" s="34">
        <f t="shared" si="7"/>
        <v>0</v>
      </c>
    </row>
    <row r="16" spans="1:21" ht="20.100000000000001" customHeight="1" x14ac:dyDescent="0.25">
      <c r="B16" s="17" t="s">
        <v>55</v>
      </c>
      <c r="C16" s="17" t="s">
        <v>56</v>
      </c>
      <c r="D16" s="25">
        <v>250</v>
      </c>
      <c r="E16" s="17" t="s">
        <v>34</v>
      </c>
      <c r="F16" s="17">
        <v>250</v>
      </c>
      <c r="I16" s="17">
        <v>250</v>
      </c>
      <c r="K16" s="34">
        <f t="shared" si="0"/>
        <v>7067.11</v>
      </c>
      <c r="L16" s="34">
        <f t="shared" si="1"/>
        <v>5797.08</v>
      </c>
      <c r="M16" s="34">
        <f t="shared" si="2"/>
        <v>0</v>
      </c>
      <c r="N16" s="34">
        <f t="shared" si="3"/>
        <v>0</v>
      </c>
      <c r="O16" s="34"/>
      <c r="R16" s="34">
        <f t="shared" si="4"/>
        <v>0</v>
      </c>
      <c r="S16" s="34">
        <f t="shared" si="5"/>
        <v>0</v>
      </c>
      <c r="T16" s="34">
        <f t="shared" si="6"/>
        <v>0</v>
      </c>
      <c r="U16" s="34">
        <f t="shared" si="7"/>
        <v>0</v>
      </c>
    </row>
    <row r="17" spans="2:21" ht="20.100000000000001" customHeight="1" x14ac:dyDescent="0.25">
      <c r="B17" s="17" t="s">
        <v>57</v>
      </c>
      <c r="C17" s="17" t="s">
        <v>58</v>
      </c>
      <c r="D17" s="25">
        <v>420</v>
      </c>
      <c r="E17" s="17" t="s">
        <v>34</v>
      </c>
      <c r="F17" s="17">
        <v>420</v>
      </c>
      <c r="I17" s="17">
        <v>420</v>
      </c>
      <c r="K17" s="34">
        <f t="shared" si="0"/>
        <v>11872.74</v>
      </c>
      <c r="L17" s="34">
        <f t="shared" si="1"/>
        <v>9739.1</v>
      </c>
      <c r="M17" s="34">
        <f t="shared" si="2"/>
        <v>0</v>
      </c>
      <c r="N17" s="34">
        <f t="shared" si="3"/>
        <v>0</v>
      </c>
      <c r="O17" s="34"/>
      <c r="R17" s="34">
        <f t="shared" si="4"/>
        <v>0</v>
      </c>
      <c r="S17" s="34">
        <f t="shared" si="5"/>
        <v>0</v>
      </c>
      <c r="T17" s="34">
        <f t="shared" si="6"/>
        <v>0</v>
      </c>
      <c r="U17" s="34">
        <f t="shared" si="7"/>
        <v>0</v>
      </c>
    </row>
    <row r="18" spans="2:21" ht="20.100000000000001" customHeight="1" x14ac:dyDescent="0.25">
      <c r="B18" s="17" t="s">
        <v>59</v>
      </c>
      <c r="C18" s="17" t="s">
        <v>60</v>
      </c>
      <c r="D18" s="25">
        <v>880</v>
      </c>
      <c r="E18" s="21" t="s">
        <v>61</v>
      </c>
      <c r="F18" s="17">
        <v>440</v>
      </c>
      <c r="G18" s="17">
        <v>440</v>
      </c>
      <c r="H18" s="17"/>
      <c r="I18" s="17">
        <v>440</v>
      </c>
      <c r="J18" s="17">
        <v>440</v>
      </c>
      <c r="K18" s="34">
        <f t="shared" si="0"/>
        <v>12438.11</v>
      </c>
      <c r="L18" s="34">
        <f t="shared" si="1"/>
        <v>10202.86</v>
      </c>
      <c r="M18" s="34">
        <f t="shared" si="2"/>
        <v>12438.11</v>
      </c>
      <c r="N18" s="34">
        <f t="shared" si="3"/>
        <v>10202.86</v>
      </c>
      <c r="O18" s="34"/>
      <c r="R18" s="34">
        <f t="shared" si="4"/>
        <v>0</v>
      </c>
      <c r="S18" s="34">
        <f t="shared" si="5"/>
        <v>0</v>
      </c>
      <c r="T18" s="34">
        <f t="shared" si="6"/>
        <v>0</v>
      </c>
      <c r="U18" s="34">
        <f t="shared" si="7"/>
        <v>0</v>
      </c>
    </row>
    <row r="19" spans="2:21" ht="20.100000000000001" customHeight="1" x14ac:dyDescent="0.25">
      <c r="B19" s="17" t="s">
        <v>62</v>
      </c>
      <c r="C19" s="17" t="s">
        <v>63</v>
      </c>
      <c r="D19" s="25">
        <v>100</v>
      </c>
      <c r="E19" s="17" t="s">
        <v>34</v>
      </c>
      <c r="F19" s="17">
        <v>100</v>
      </c>
      <c r="I19" s="17">
        <v>100</v>
      </c>
      <c r="K19" s="34">
        <f t="shared" si="0"/>
        <v>2826.84</v>
      </c>
      <c r="L19" s="34">
        <f t="shared" si="1"/>
        <v>2318.83</v>
      </c>
      <c r="M19" s="34">
        <f t="shared" si="2"/>
        <v>0</v>
      </c>
      <c r="N19" s="34">
        <f t="shared" si="3"/>
        <v>0</v>
      </c>
      <c r="O19" s="34"/>
      <c r="R19" s="34">
        <f t="shared" si="4"/>
        <v>0</v>
      </c>
      <c r="S19" s="34">
        <f t="shared" si="5"/>
        <v>0</v>
      </c>
      <c r="T19" s="34">
        <f t="shared" si="6"/>
        <v>0</v>
      </c>
      <c r="U19" s="34">
        <f t="shared" si="7"/>
        <v>0</v>
      </c>
    </row>
    <row r="20" spans="2:21" ht="20.100000000000001" customHeight="1" x14ac:dyDescent="0.25">
      <c r="B20" s="17" t="s">
        <v>64</v>
      </c>
      <c r="C20" s="17" t="s">
        <v>65</v>
      </c>
      <c r="D20" s="25">
        <v>600</v>
      </c>
      <c r="E20" s="21" t="s">
        <v>61</v>
      </c>
      <c r="F20" s="17">
        <v>300</v>
      </c>
      <c r="G20" s="17">
        <v>300</v>
      </c>
      <c r="H20" s="17"/>
      <c r="I20" s="17">
        <v>300</v>
      </c>
      <c r="J20" s="17">
        <v>300</v>
      </c>
      <c r="K20" s="34">
        <f t="shared" si="0"/>
        <v>8480.5300000000007</v>
      </c>
      <c r="L20" s="34">
        <f t="shared" si="1"/>
        <v>6956.5</v>
      </c>
      <c r="M20" s="34">
        <f t="shared" si="2"/>
        <v>8480.5300000000007</v>
      </c>
      <c r="N20" s="34">
        <f t="shared" si="3"/>
        <v>6956.5</v>
      </c>
      <c r="O20" s="34"/>
      <c r="R20" s="34">
        <f t="shared" si="4"/>
        <v>0</v>
      </c>
      <c r="S20" s="34">
        <f t="shared" si="5"/>
        <v>0</v>
      </c>
      <c r="T20" s="34">
        <f t="shared" si="6"/>
        <v>0</v>
      </c>
      <c r="U20" s="34">
        <f t="shared" si="7"/>
        <v>0</v>
      </c>
    </row>
    <row r="21" spans="2:21" ht="20.100000000000001" customHeight="1" x14ac:dyDescent="0.25">
      <c r="B21" s="17" t="s">
        <v>66</v>
      </c>
      <c r="C21" s="17" t="s">
        <v>67</v>
      </c>
      <c r="D21" s="25">
        <v>830</v>
      </c>
      <c r="E21" s="17" t="s">
        <v>34</v>
      </c>
      <c r="F21" s="17">
        <v>830</v>
      </c>
      <c r="I21" s="17">
        <v>830</v>
      </c>
      <c r="K21" s="34">
        <f t="shared" si="0"/>
        <v>23462.79</v>
      </c>
      <c r="L21" s="34">
        <f t="shared" si="1"/>
        <v>19246.310000000001</v>
      </c>
      <c r="M21" s="34">
        <f t="shared" si="2"/>
        <v>0</v>
      </c>
      <c r="N21" s="34">
        <f t="shared" si="3"/>
        <v>0</v>
      </c>
      <c r="O21" s="34"/>
      <c r="R21" s="34">
        <f t="shared" si="4"/>
        <v>0</v>
      </c>
      <c r="S21" s="34">
        <f t="shared" si="5"/>
        <v>0</v>
      </c>
      <c r="T21" s="34">
        <f t="shared" si="6"/>
        <v>0</v>
      </c>
      <c r="U21" s="34">
        <f t="shared" si="7"/>
        <v>0</v>
      </c>
    </row>
    <row r="22" spans="2:21" ht="20.100000000000001" customHeight="1" x14ac:dyDescent="0.25">
      <c r="B22" s="17" t="s">
        <v>68</v>
      </c>
      <c r="C22" s="17" t="s">
        <v>69</v>
      </c>
      <c r="D22" s="25">
        <v>900</v>
      </c>
      <c r="E22" s="17" t="s">
        <v>34</v>
      </c>
      <c r="F22" s="17">
        <v>900</v>
      </c>
      <c r="I22" s="17">
        <v>900</v>
      </c>
      <c r="K22" s="34">
        <f t="shared" si="0"/>
        <v>25441.58</v>
      </c>
      <c r="L22" s="34">
        <f t="shared" si="1"/>
        <v>20869.490000000002</v>
      </c>
      <c r="M22" s="34">
        <f t="shared" si="2"/>
        <v>0</v>
      </c>
      <c r="N22" s="34">
        <f t="shared" si="3"/>
        <v>0</v>
      </c>
      <c r="O22" s="34"/>
      <c r="R22" s="34">
        <f t="shared" si="4"/>
        <v>0</v>
      </c>
      <c r="S22" s="34">
        <f t="shared" si="5"/>
        <v>0</v>
      </c>
      <c r="T22" s="34">
        <f t="shared" si="6"/>
        <v>0</v>
      </c>
      <c r="U22" s="34">
        <f t="shared" si="7"/>
        <v>0</v>
      </c>
    </row>
    <row r="23" spans="2:21" ht="20.100000000000001" customHeight="1" x14ac:dyDescent="0.25">
      <c r="B23" s="17" t="s">
        <v>70</v>
      </c>
      <c r="C23" s="17" t="s">
        <v>71</v>
      </c>
      <c r="D23" s="25">
        <v>910</v>
      </c>
      <c r="E23" s="17" t="s">
        <v>72</v>
      </c>
      <c r="F23" s="20"/>
      <c r="G23" s="17">
        <v>910</v>
      </c>
      <c r="H23" s="17"/>
      <c r="I23" s="20"/>
      <c r="J23" s="17">
        <v>910</v>
      </c>
      <c r="K23" s="34">
        <f t="shared" si="0"/>
        <v>0</v>
      </c>
      <c r="L23" s="34">
        <f t="shared" si="1"/>
        <v>0</v>
      </c>
      <c r="M23" s="34">
        <f t="shared" si="2"/>
        <v>25724.27</v>
      </c>
      <c r="N23" s="34">
        <f t="shared" si="3"/>
        <v>21101.38</v>
      </c>
      <c r="O23" s="34"/>
      <c r="R23" s="34">
        <f t="shared" si="4"/>
        <v>0</v>
      </c>
      <c r="S23" s="34">
        <f t="shared" si="5"/>
        <v>0</v>
      </c>
      <c r="T23" s="34">
        <f t="shared" si="6"/>
        <v>0</v>
      </c>
      <c r="U23" s="34">
        <f t="shared" si="7"/>
        <v>0</v>
      </c>
    </row>
    <row r="24" spans="2:21" ht="20.100000000000001" customHeight="1" x14ac:dyDescent="0.25">
      <c r="B24" s="17" t="s">
        <v>73</v>
      </c>
      <c r="C24" s="17" t="s">
        <v>74</v>
      </c>
      <c r="D24" s="25">
        <v>440</v>
      </c>
      <c r="E24" s="17" t="s">
        <v>72</v>
      </c>
      <c r="F24" s="20"/>
      <c r="G24" s="17">
        <v>440</v>
      </c>
      <c r="H24" s="17"/>
      <c r="I24" s="20"/>
      <c r="J24" s="17">
        <v>440</v>
      </c>
      <c r="K24" s="34">
        <f t="shared" si="0"/>
        <v>0</v>
      </c>
      <c r="L24" s="34">
        <f t="shared" si="1"/>
        <v>0</v>
      </c>
      <c r="M24" s="34">
        <f t="shared" si="2"/>
        <v>12438.11</v>
      </c>
      <c r="N24" s="34">
        <f t="shared" si="3"/>
        <v>10202.86</v>
      </c>
      <c r="O24" s="34"/>
      <c r="R24" s="34">
        <f t="shared" si="4"/>
        <v>0</v>
      </c>
      <c r="S24" s="34">
        <f t="shared" si="5"/>
        <v>0</v>
      </c>
      <c r="T24" s="34">
        <f t="shared" si="6"/>
        <v>0</v>
      </c>
      <c r="U24" s="34">
        <f t="shared" si="7"/>
        <v>0</v>
      </c>
    </row>
    <row r="25" spans="2:21" ht="20.100000000000001" customHeight="1" x14ac:dyDescent="0.25">
      <c r="B25" s="17" t="s">
        <v>75</v>
      </c>
      <c r="C25" s="17" t="s">
        <v>76</v>
      </c>
      <c r="D25" s="25">
        <v>221</v>
      </c>
      <c r="E25" s="21" t="s">
        <v>61</v>
      </c>
      <c r="F25" s="17">
        <v>221</v>
      </c>
      <c r="I25" s="17">
        <v>221</v>
      </c>
      <c r="K25" s="34">
        <f t="shared" si="0"/>
        <v>6247.32</v>
      </c>
      <c r="L25" s="34">
        <f t="shared" si="1"/>
        <v>5124.62</v>
      </c>
      <c r="M25" s="34">
        <f t="shared" si="2"/>
        <v>0</v>
      </c>
      <c r="N25" s="34">
        <f t="shared" si="3"/>
        <v>0</v>
      </c>
      <c r="O25" s="34"/>
      <c r="R25" s="34">
        <f t="shared" si="4"/>
        <v>0</v>
      </c>
      <c r="S25" s="34">
        <f t="shared" si="5"/>
        <v>0</v>
      </c>
      <c r="T25" s="34">
        <f t="shared" si="6"/>
        <v>0</v>
      </c>
      <c r="U25" s="34">
        <f t="shared" si="7"/>
        <v>0</v>
      </c>
    </row>
    <row r="26" spans="2:21" ht="20.100000000000001" customHeight="1" x14ac:dyDescent="0.25">
      <c r="B26" s="17" t="s">
        <v>77</v>
      </c>
      <c r="C26" s="17" t="s">
        <v>78</v>
      </c>
      <c r="D26" s="25">
        <v>400</v>
      </c>
      <c r="E26" s="17" t="s">
        <v>72</v>
      </c>
      <c r="F26" s="20"/>
      <c r="G26" s="17">
        <v>400</v>
      </c>
      <c r="H26" s="17"/>
      <c r="I26" s="20"/>
      <c r="J26" s="17">
        <v>400</v>
      </c>
      <c r="K26" s="34">
        <f t="shared" si="0"/>
        <v>0</v>
      </c>
      <c r="L26" s="34">
        <f t="shared" si="1"/>
        <v>0</v>
      </c>
      <c r="M26" s="34">
        <f t="shared" si="2"/>
        <v>11307.37</v>
      </c>
      <c r="N26" s="34">
        <f t="shared" si="3"/>
        <v>9275.33</v>
      </c>
      <c r="O26" s="34"/>
      <c r="R26" s="34">
        <f t="shared" si="4"/>
        <v>0</v>
      </c>
      <c r="S26" s="34">
        <f t="shared" si="5"/>
        <v>0</v>
      </c>
      <c r="T26" s="34">
        <f t="shared" si="6"/>
        <v>0</v>
      </c>
      <c r="U26" s="34">
        <f t="shared" si="7"/>
        <v>0</v>
      </c>
    </row>
    <row r="27" spans="2:21" ht="20.100000000000001" customHeight="1" x14ac:dyDescent="0.25">
      <c r="B27" s="17" t="s">
        <v>79</v>
      </c>
      <c r="C27" s="17" t="s">
        <v>80</v>
      </c>
      <c r="D27" s="25">
        <v>600</v>
      </c>
      <c r="E27" s="21" t="s">
        <v>61</v>
      </c>
      <c r="F27" s="17">
        <v>300</v>
      </c>
      <c r="G27" s="17">
        <v>300</v>
      </c>
      <c r="H27" s="17"/>
      <c r="I27" s="17">
        <v>300</v>
      </c>
      <c r="J27" s="17">
        <v>300</v>
      </c>
      <c r="K27" s="34">
        <f t="shared" si="0"/>
        <v>8480.5300000000007</v>
      </c>
      <c r="L27" s="34">
        <f t="shared" si="1"/>
        <v>6956.5</v>
      </c>
      <c r="M27" s="34">
        <f t="shared" si="2"/>
        <v>8480.5300000000007</v>
      </c>
      <c r="N27" s="34">
        <f t="shared" si="3"/>
        <v>6956.5</v>
      </c>
      <c r="O27" s="34"/>
      <c r="R27" s="34">
        <f t="shared" si="4"/>
        <v>0</v>
      </c>
      <c r="S27" s="34">
        <f t="shared" si="5"/>
        <v>0</v>
      </c>
      <c r="T27" s="34">
        <f t="shared" si="6"/>
        <v>0</v>
      </c>
      <c r="U27" s="34">
        <f t="shared" si="7"/>
        <v>0</v>
      </c>
    </row>
    <row r="28" spans="2:21" ht="15.75" x14ac:dyDescent="0.25">
      <c r="B28" s="17" t="s">
        <v>79</v>
      </c>
      <c r="C28" s="17" t="s">
        <v>81</v>
      </c>
      <c r="D28" s="25">
        <v>1450</v>
      </c>
      <c r="E28" s="17" t="s">
        <v>72</v>
      </c>
      <c r="F28" s="20"/>
      <c r="G28" s="17">
        <v>1450</v>
      </c>
      <c r="H28" s="17"/>
      <c r="I28" s="20"/>
      <c r="J28" s="17">
        <v>1450</v>
      </c>
      <c r="K28" s="34">
        <f t="shared" si="0"/>
        <v>0</v>
      </c>
      <c r="L28" s="34">
        <f t="shared" si="1"/>
        <v>0</v>
      </c>
      <c r="M28" s="34">
        <f t="shared" si="2"/>
        <v>40989.22</v>
      </c>
      <c r="N28" s="34">
        <f t="shared" si="3"/>
        <v>33623.07</v>
      </c>
      <c r="O28" s="34"/>
      <c r="R28" s="34">
        <f t="shared" si="4"/>
        <v>0</v>
      </c>
      <c r="S28" s="34">
        <f t="shared" si="5"/>
        <v>0</v>
      </c>
      <c r="T28" s="34">
        <f t="shared" si="6"/>
        <v>0</v>
      </c>
      <c r="U28" s="34">
        <f t="shared" si="7"/>
        <v>0</v>
      </c>
    </row>
    <row r="29" spans="2:21" ht="15.75" x14ac:dyDescent="0.25">
      <c r="B29" s="17" t="s">
        <v>73</v>
      </c>
      <c r="C29" s="17" t="s">
        <v>82</v>
      </c>
      <c r="D29" s="25">
        <v>1280</v>
      </c>
      <c r="E29" s="17" t="s">
        <v>72</v>
      </c>
      <c r="F29" s="20"/>
      <c r="G29" s="17">
        <v>1280</v>
      </c>
      <c r="H29" s="17"/>
      <c r="I29" s="20"/>
      <c r="J29" s="17">
        <v>1280</v>
      </c>
      <c r="K29" s="34">
        <f t="shared" si="0"/>
        <v>0</v>
      </c>
      <c r="L29" s="34">
        <f t="shared" si="1"/>
        <v>0</v>
      </c>
      <c r="M29" s="34">
        <f t="shared" si="2"/>
        <v>36183.589999999997</v>
      </c>
      <c r="N29" s="34">
        <f t="shared" si="3"/>
        <v>29681.06</v>
      </c>
      <c r="O29" s="34"/>
      <c r="R29" s="34">
        <f t="shared" si="4"/>
        <v>0</v>
      </c>
      <c r="S29" s="34">
        <f t="shared" si="5"/>
        <v>0</v>
      </c>
      <c r="T29" s="34">
        <f t="shared" si="6"/>
        <v>0</v>
      </c>
      <c r="U29" s="34">
        <f t="shared" si="7"/>
        <v>0</v>
      </c>
    </row>
    <row r="30" spans="2:21" ht="15.75" x14ac:dyDescent="0.25">
      <c r="B30" s="17" t="s">
        <v>83</v>
      </c>
      <c r="C30" s="17" t="s">
        <v>84</v>
      </c>
      <c r="D30" s="25">
        <v>1470</v>
      </c>
      <c r="E30" s="17" t="s">
        <v>72</v>
      </c>
      <c r="F30" s="20"/>
      <c r="G30" s="17">
        <v>1470</v>
      </c>
      <c r="H30" s="17"/>
      <c r="I30" s="20"/>
      <c r="J30" s="17">
        <v>1470</v>
      </c>
      <c r="K30" s="34">
        <f t="shared" si="0"/>
        <v>0</v>
      </c>
      <c r="L30" s="34">
        <f t="shared" si="1"/>
        <v>0</v>
      </c>
      <c r="M30" s="34">
        <f t="shared" si="2"/>
        <v>41554.589999999997</v>
      </c>
      <c r="N30" s="34">
        <f t="shared" si="3"/>
        <v>34086.839999999997</v>
      </c>
      <c r="O30" s="34"/>
      <c r="R30" s="34">
        <f t="shared" si="4"/>
        <v>0</v>
      </c>
      <c r="S30" s="34">
        <f t="shared" si="5"/>
        <v>0</v>
      </c>
      <c r="T30" s="34">
        <f t="shared" si="6"/>
        <v>0</v>
      </c>
      <c r="U30" s="34">
        <f t="shared" si="7"/>
        <v>0</v>
      </c>
    </row>
    <row r="31" spans="2:21" ht="15.75" x14ac:dyDescent="0.25">
      <c r="B31" s="17" t="s">
        <v>85</v>
      </c>
      <c r="C31" s="17" t="s">
        <v>86</v>
      </c>
      <c r="D31" s="25">
        <v>1540</v>
      </c>
      <c r="E31" s="17" t="s">
        <v>72</v>
      </c>
      <c r="F31" s="20"/>
      <c r="G31" s="17">
        <v>1540</v>
      </c>
      <c r="H31" s="17"/>
      <c r="I31" s="20"/>
      <c r="J31" s="17">
        <v>1540</v>
      </c>
      <c r="K31" s="34">
        <f t="shared" si="0"/>
        <v>0</v>
      </c>
      <c r="L31" s="34">
        <f t="shared" si="1"/>
        <v>0</v>
      </c>
      <c r="M31" s="34">
        <f t="shared" si="2"/>
        <v>43533.38</v>
      </c>
      <c r="N31" s="34">
        <f t="shared" si="3"/>
        <v>35710.019999999997</v>
      </c>
      <c r="O31" s="34"/>
      <c r="R31" s="34">
        <f t="shared" si="4"/>
        <v>0</v>
      </c>
      <c r="S31" s="34">
        <f t="shared" si="5"/>
        <v>0</v>
      </c>
      <c r="T31" s="34">
        <f t="shared" si="6"/>
        <v>0</v>
      </c>
      <c r="U31" s="34">
        <f t="shared" si="7"/>
        <v>0</v>
      </c>
    </row>
    <row r="32" spans="2:21" ht="15.75" x14ac:dyDescent="0.25">
      <c r="B32" s="17" t="s">
        <v>87</v>
      </c>
      <c r="C32" s="17" t="s">
        <v>88</v>
      </c>
      <c r="D32" s="25">
        <v>650</v>
      </c>
      <c r="E32" s="17" t="s">
        <v>72</v>
      </c>
      <c r="F32" s="20"/>
      <c r="G32" s="17">
        <v>650</v>
      </c>
      <c r="H32" s="17"/>
      <c r="I32" s="20"/>
      <c r="J32" s="17">
        <v>650</v>
      </c>
      <c r="K32" s="34">
        <f t="shared" si="0"/>
        <v>0</v>
      </c>
      <c r="L32" s="34">
        <f t="shared" si="1"/>
        <v>0</v>
      </c>
      <c r="M32" s="34">
        <f t="shared" si="2"/>
        <v>18374.48</v>
      </c>
      <c r="N32" s="34">
        <f t="shared" si="3"/>
        <v>15072.41</v>
      </c>
      <c r="O32" s="34"/>
      <c r="R32" s="34">
        <f t="shared" si="4"/>
        <v>0</v>
      </c>
      <c r="S32" s="34">
        <f t="shared" si="5"/>
        <v>0</v>
      </c>
      <c r="T32" s="34">
        <f t="shared" si="6"/>
        <v>0</v>
      </c>
      <c r="U32" s="34">
        <f t="shared" si="7"/>
        <v>0</v>
      </c>
    </row>
    <row r="33" spans="2:21" ht="15.75" x14ac:dyDescent="0.25">
      <c r="B33" s="17" t="s">
        <v>89</v>
      </c>
      <c r="C33" s="17" t="s">
        <v>90</v>
      </c>
      <c r="D33" s="25">
        <v>410</v>
      </c>
      <c r="E33" s="17" t="s">
        <v>72</v>
      </c>
      <c r="F33" s="20"/>
      <c r="G33" s="17">
        <v>410</v>
      </c>
      <c r="H33" s="17"/>
      <c r="I33" s="20"/>
      <c r="J33" s="17">
        <v>410</v>
      </c>
      <c r="K33" s="34">
        <f t="shared" si="0"/>
        <v>0</v>
      </c>
      <c r="L33" s="34">
        <f t="shared" si="1"/>
        <v>0</v>
      </c>
      <c r="M33" s="34">
        <f t="shared" si="2"/>
        <v>11590.06</v>
      </c>
      <c r="N33" s="34">
        <f t="shared" si="3"/>
        <v>9507.2099999999991</v>
      </c>
      <c r="O33" s="34"/>
      <c r="R33" s="34">
        <f t="shared" si="4"/>
        <v>0</v>
      </c>
      <c r="S33" s="34">
        <f t="shared" si="5"/>
        <v>0</v>
      </c>
      <c r="T33" s="34">
        <f t="shared" si="6"/>
        <v>0</v>
      </c>
      <c r="U33" s="34">
        <f t="shared" si="7"/>
        <v>0</v>
      </c>
    </row>
    <row r="34" spans="2:21" ht="15.75" x14ac:dyDescent="0.25">
      <c r="B34" s="17" t="s">
        <v>91</v>
      </c>
      <c r="C34" s="17" t="s">
        <v>92</v>
      </c>
      <c r="D34" s="25">
        <v>640</v>
      </c>
      <c r="E34" s="17" t="s">
        <v>72</v>
      </c>
      <c r="F34" s="20"/>
      <c r="G34" s="17">
        <v>640</v>
      </c>
      <c r="H34" s="17"/>
      <c r="I34" s="20"/>
      <c r="J34" s="17">
        <v>640</v>
      </c>
      <c r="K34" s="34">
        <f t="shared" si="0"/>
        <v>0</v>
      </c>
      <c r="L34" s="34">
        <f t="shared" si="1"/>
        <v>0</v>
      </c>
      <c r="M34" s="34">
        <f t="shared" si="2"/>
        <v>18091.79</v>
      </c>
      <c r="N34" s="34">
        <f t="shared" si="3"/>
        <v>14840.53</v>
      </c>
      <c r="O34" s="34"/>
      <c r="R34" s="34">
        <f t="shared" si="4"/>
        <v>0</v>
      </c>
      <c r="S34" s="34">
        <f t="shared" si="5"/>
        <v>0</v>
      </c>
      <c r="T34" s="34">
        <f t="shared" si="6"/>
        <v>0</v>
      </c>
      <c r="U34" s="34">
        <f t="shared" si="7"/>
        <v>0</v>
      </c>
    </row>
    <row r="35" spans="2:21" ht="15.75" x14ac:dyDescent="0.25">
      <c r="B35" s="17" t="s">
        <v>93</v>
      </c>
      <c r="C35" s="17" t="s">
        <v>94</v>
      </c>
      <c r="D35" s="25">
        <v>460</v>
      </c>
      <c r="E35" s="17" t="s">
        <v>72</v>
      </c>
      <c r="F35" s="20"/>
      <c r="G35" s="17">
        <v>460</v>
      </c>
      <c r="H35" s="17"/>
      <c r="I35" s="20"/>
      <c r="J35" s="17">
        <v>460</v>
      </c>
      <c r="K35" s="34">
        <f t="shared" si="0"/>
        <v>0</v>
      </c>
      <c r="L35" s="34">
        <f t="shared" si="1"/>
        <v>0</v>
      </c>
      <c r="M35" s="34">
        <f t="shared" si="2"/>
        <v>13003.48</v>
      </c>
      <c r="N35" s="34">
        <f t="shared" si="3"/>
        <v>10666.63</v>
      </c>
      <c r="O35" s="34"/>
      <c r="R35" s="34">
        <f t="shared" si="4"/>
        <v>0</v>
      </c>
      <c r="S35" s="34">
        <f t="shared" si="5"/>
        <v>0</v>
      </c>
      <c r="T35" s="34">
        <f t="shared" si="6"/>
        <v>0</v>
      </c>
      <c r="U35" s="34">
        <f t="shared" si="7"/>
        <v>0</v>
      </c>
    </row>
    <row r="36" spans="2:21" ht="15.75" x14ac:dyDescent="0.25">
      <c r="B36" s="17" t="s">
        <v>95</v>
      </c>
      <c r="C36" s="17" t="s">
        <v>96</v>
      </c>
      <c r="D36" s="25">
        <v>160</v>
      </c>
      <c r="E36" s="17" t="s">
        <v>72</v>
      </c>
      <c r="F36" s="20"/>
      <c r="G36" s="17">
        <v>160</v>
      </c>
      <c r="H36" s="17"/>
      <c r="I36" s="20"/>
      <c r="J36" s="17">
        <v>160</v>
      </c>
      <c r="K36" s="34">
        <f t="shared" si="0"/>
        <v>0</v>
      </c>
      <c r="L36" s="34">
        <f t="shared" si="1"/>
        <v>0</v>
      </c>
      <c r="M36" s="34">
        <f t="shared" si="2"/>
        <v>4522.95</v>
      </c>
      <c r="N36" s="34">
        <f t="shared" si="3"/>
        <v>3710.13</v>
      </c>
      <c r="O36" s="34"/>
      <c r="R36" s="34">
        <f t="shared" si="4"/>
        <v>0</v>
      </c>
      <c r="S36" s="34">
        <f t="shared" si="5"/>
        <v>0</v>
      </c>
      <c r="T36" s="34">
        <f t="shared" si="6"/>
        <v>0</v>
      </c>
      <c r="U36" s="34">
        <f t="shared" si="7"/>
        <v>0</v>
      </c>
    </row>
    <row r="37" spans="2:21" ht="15.75" x14ac:dyDescent="0.25">
      <c r="B37" s="17" t="s">
        <v>97</v>
      </c>
      <c r="C37" s="17" t="s">
        <v>98</v>
      </c>
      <c r="D37" s="25">
        <v>200</v>
      </c>
      <c r="E37" s="17" t="s">
        <v>72</v>
      </c>
      <c r="F37" s="20"/>
      <c r="G37" s="17">
        <v>200</v>
      </c>
      <c r="H37" s="17"/>
      <c r="I37" s="20"/>
      <c r="J37" s="17">
        <v>200</v>
      </c>
      <c r="K37" s="34">
        <f t="shared" si="0"/>
        <v>0</v>
      </c>
      <c r="L37" s="34">
        <f t="shared" si="1"/>
        <v>0</v>
      </c>
      <c r="M37" s="34">
        <f t="shared" si="2"/>
        <v>5653.69</v>
      </c>
      <c r="N37" s="34">
        <f t="shared" si="3"/>
        <v>4637.67</v>
      </c>
      <c r="O37" s="34"/>
      <c r="R37" s="34">
        <f t="shared" si="4"/>
        <v>0</v>
      </c>
      <c r="S37" s="34">
        <f t="shared" si="5"/>
        <v>0</v>
      </c>
      <c r="T37" s="34">
        <f t="shared" si="6"/>
        <v>0</v>
      </c>
      <c r="U37" s="34">
        <f t="shared" si="7"/>
        <v>0</v>
      </c>
    </row>
    <row r="38" spans="2:21" ht="15.75" x14ac:dyDescent="0.25">
      <c r="B38" s="17" t="s">
        <v>99</v>
      </c>
      <c r="C38" s="17" t="s">
        <v>100</v>
      </c>
      <c r="D38" s="25">
        <v>797</v>
      </c>
      <c r="E38" s="17" t="s">
        <v>72</v>
      </c>
      <c r="F38" s="20"/>
      <c r="G38" s="17">
        <v>797</v>
      </c>
      <c r="H38" s="17"/>
      <c r="I38" s="20"/>
      <c r="J38" s="17">
        <v>797</v>
      </c>
      <c r="K38" s="34">
        <f t="shared" si="0"/>
        <v>0</v>
      </c>
      <c r="L38" s="34">
        <f t="shared" si="1"/>
        <v>0</v>
      </c>
      <c r="M38" s="34">
        <f t="shared" si="2"/>
        <v>22529.94</v>
      </c>
      <c r="N38" s="34">
        <f t="shared" si="3"/>
        <v>18481.099999999999</v>
      </c>
      <c r="O38" s="34"/>
      <c r="R38" s="34">
        <f t="shared" si="4"/>
        <v>0</v>
      </c>
      <c r="S38" s="34">
        <f t="shared" si="5"/>
        <v>0</v>
      </c>
      <c r="T38" s="34">
        <f t="shared" si="6"/>
        <v>0</v>
      </c>
      <c r="U38" s="34">
        <f t="shared" si="7"/>
        <v>0</v>
      </c>
    </row>
    <row r="39" spans="2:21" ht="15.75" x14ac:dyDescent="0.25">
      <c r="B39" s="17" t="s">
        <v>101</v>
      </c>
      <c r="C39" s="17" t="s">
        <v>102</v>
      </c>
      <c r="D39" s="25">
        <v>750</v>
      </c>
      <c r="E39" s="17" t="s">
        <v>72</v>
      </c>
      <c r="F39" s="20"/>
      <c r="G39" s="17">
        <v>750</v>
      </c>
      <c r="H39" s="17"/>
      <c r="I39" s="20"/>
      <c r="J39" s="17">
        <v>750</v>
      </c>
      <c r="K39" s="34">
        <f t="shared" si="0"/>
        <v>0</v>
      </c>
      <c r="L39" s="34">
        <f t="shared" si="1"/>
        <v>0</v>
      </c>
      <c r="M39" s="34">
        <f t="shared" si="2"/>
        <v>21201.32</v>
      </c>
      <c r="N39" s="34">
        <f t="shared" si="3"/>
        <v>17391.25</v>
      </c>
      <c r="O39" s="34"/>
      <c r="R39" s="34">
        <f t="shared" si="4"/>
        <v>0</v>
      </c>
      <c r="S39" s="34">
        <f t="shared" si="5"/>
        <v>0</v>
      </c>
      <c r="T39" s="34">
        <f t="shared" si="6"/>
        <v>0</v>
      </c>
      <c r="U39" s="34">
        <f t="shared" si="7"/>
        <v>0</v>
      </c>
    </row>
    <row r="40" spans="2:21" ht="15.75" x14ac:dyDescent="0.25">
      <c r="B40" s="17" t="s">
        <v>103</v>
      </c>
      <c r="C40" s="17" t="s">
        <v>104</v>
      </c>
      <c r="D40" s="25">
        <v>650</v>
      </c>
      <c r="E40" s="17" t="s">
        <v>72</v>
      </c>
      <c r="F40" s="20"/>
      <c r="G40" s="17">
        <v>650</v>
      </c>
      <c r="H40" s="17"/>
      <c r="I40" s="20"/>
      <c r="J40" s="17">
        <v>650</v>
      </c>
      <c r="K40" s="34">
        <f t="shared" si="0"/>
        <v>0</v>
      </c>
      <c r="L40" s="34">
        <f t="shared" si="1"/>
        <v>0</v>
      </c>
      <c r="M40" s="34">
        <f t="shared" si="2"/>
        <v>18374.48</v>
      </c>
      <c r="N40" s="34">
        <f t="shared" si="3"/>
        <v>15072.41</v>
      </c>
      <c r="O40" s="34"/>
      <c r="R40" s="34">
        <f t="shared" si="4"/>
        <v>0</v>
      </c>
      <c r="S40" s="34">
        <f t="shared" si="5"/>
        <v>0</v>
      </c>
      <c r="T40" s="34">
        <f t="shared" si="6"/>
        <v>0</v>
      </c>
      <c r="U40" s="34">
        <f t="shared" si="7"/>
        <v>0</v>
      </c>
    </row>
    <row r="41" spans="2:21" ht="15.75" x14ac:dyDescent="0.25">
      <c r="B41" s="17" t="s">
        <v>105</v>
      </c>
      <c r="C41" s="17" t="s">
        <v>106</v>
      </c>
      <c r="D41" s="25">
        <v>700</v>
      </c>
      <c r="E41" s="17" t="s">
        <v>72</v>
      </c>
      <c r="F41" s="20"/>
      <c r="G41" s="17">
        <v>700</v>
      </c>
      <c r="H41" s="17"/>
      <c r="I41" s="20"/>
      <c r="J41" s="17">
        <v>700</v>
      </c>
      <c r="K41" s="34">
        <f t="shared" si="0"/>
        <v>0</v>
      </c>
      <c r="L41" s="34">
        <f t="shared" si="1"/>
        <v>0</v>
      </c>
      <c r="M41" s="34">
        <f t="shared" si="2"/>
        <v>19787.900000000001</v>
      </c>
      <c r="N41" s="34">
        <f t="shared" si="3"/>
        <v>16231.83</v>
      </c>
      <c r="O41" s="34"/>
      <c r="R41" s="34">
        <f t="shared" si="4"/>
        <v>0</v>
      </c>
      <c r="S41" s="34">
        <f t="shared" si="5"/>
        <v>0</v>
      </c>
      <c r="T41" s="34">
        <f t="shared" si="6"/>
        <v>0</v>
      </c>
      <c r="U41" s="34">
        <f t="shared" si="7"/>
        <v>0</v>
      </c>
    </row>
    <row r="42" spans="2:21" ht="15.75" x14ac:dyDescent="0.25">
      <c r="B42" s="17" t="s">
        <v>107</v>
      </c>
      <c r="C42" s="17" t="s">
        <v>108</v>
      </c>
      <c r="D42" s="25">
        <v>700</v>
      </c>
      <c r="E42" s="17" t="s">
        <v>72</v>
      </c>
      <c r="F42" s="20"/>
      <c r="G42" s="17">
        <v>700</v>
      </c>
      <c r="H42" s="17"/>
      <c r="I42" s="20"/>
      <c r="J42" s="17">
        <v>700</v>
      </c>
      <c r="K42" s="34">
        <f t="shared" si="0"/>
        <v>0</v>
      </c>
      <c r="L42" s="34">
        <f t="shared" si="1"/>
        <v>0</v>
      </c>
      <c r="M42" s="34">
        <f t="shared" si="2"/>
        <v>19787.900000000001</v>
      </c>
      <c r="N42" s="34">
        <f t="shared" si="3"/>
        <v>16231.83</v>
      </c>
      <c r="O42" s="34"/>
      <c r="R42" s="34">
        <f t="shared" si="4"/>
        <v>0</v>
      </c>
      <c r="S42" s="34">
        <f t="shared" si="5"/>
        <v>0</v>
      </c>
      <c r="T42" s="34">
        <f t="shared" si="6"/>
        <v>0</v>
      </c>
      <c r="U42" s="34">
        <f t="shared" si="7"/>
        <v>0</v>
      </c>
    </row>
    <row r="43" spans="2:21" ht="15.75" x14ac:dyDescent="0.25">
      <c r="B43" s="17" t="s">
        <v>109</v>
      </c>
      <c r="C43" s="17" t="s">
        <v>110</v>
      </c>
      <c r="D43" s="25">
        <v>675</v>
      </c>
      <c r="E43" s="17" t="s">
        <v>72</v>
      </c>
      <c r="F43" s="20"/>
      <c r="G43" s="17">
        <v>675</v>
      </c>
      <c r="H43" s="17"/>
      <c r="I43" s="20"/>
      <c r="J43" s="17">
        <v>675</v>
      </c>
      <c r="K43" s="34">
        <f t="shared" si="0"/>
        <v>0</v>
      </c>
      <c r="L43" s="34">
        <f t="shared" si="1"/>
        <v>0</v>
      </c>
      <c r="M43" s="34">
        <f t="shared" si="2"/>
        <v>19081.189999999999</v>
      </c>
      <c r="N43" s="34">
        <f t="shared" si="3"/>
        <v>15652.12</v>
      </c>
      <c r="O43" s="34"/>
      <c r="R43" s="34">
        <f t="shared" si="4"/>
        <v>0</v>
      </c>
      <c r="S43" s="34">
        <f t="shared" si="5"/>
        <v>0</v>
      </c>
      <c r="T43" s="34">
        <f t="shared" si="6"/>
        <v>0</v>
      </c>
      <c r="U43" s="34">
        <f t="shared" si="7"/>
        <v>0</v>
      </c>
    </row>
    <row r="44" spans="2:21" ht="15.75" x14ac:dyDescent="0.25">
      <c r="B44" s="17" t="s">
        <v>111</v>
      </c>
      <c r="C44" s="17" t="s">
        <v>112</v>
      </c>
      <c r="D44" s="25">
        <v>675</v>
      </c>
      <c r="E44" s="17" t="s">
        <v>72</v>
      </c>
      <c r="F44" s="20"/>
      <c r="G44" s="17">
        <v>675</v>
      </c>
      <c r="H44" s="17"/>
      <c r="I44" s="20"/>
      <c r="J44" s="17">
        <v>675</v>
      </c>
      <c r="K44" s="34">
        <f t="shared" si="0"/>
        <v>0</v>
      </c>
      <c r="L44" s="34">
        <f t="shared" si="1"/>
        <v>0</v>
      </c>
      <c r="M44" s="34">
        <f t="shared" si="2"/>
        <v>19081.189999999999</v>
      </c>
      <c r="N44" s="34">
        <f t="shared" si="3"/>
        <v>15652.12</v>
      </c>
      <c r="O44" s="34"/>
      <c r="R44" s="34">
        <f t="shared" si="4"/>
        <v>0</v>
      </c>
      <c r="S44" s="34">
        <f t="shared" si="5"/>
        <v>0</v>
      </c>
      <c r="T44" s="34">
        <f t="shared" si="6"/>
        <v>0</v>
      </c>
      <c r="U44" s="34">
        <f t="shared" si="7"/>
        <v>0</v>
      </c>
    </row>
    <row r="45" spans="2:21" ht="15.75" x14ac:dyDescent="0.25">
      <c r="B45" s="17" t="s">
        <v>113</v>
      </c>
      <c r="C45" s="17" t="s">
        <v>114</v>
      </c>
      <c r="D45" s="17">
        <v>1100</v>
      </c>
      <c r="E45" s="17" t="s">
        <v>72</v>
      </c>
      <c r="F45" s="20"/>
      <c r="G45" s="17">
        <v>1100</v>
      </c>
      <c r="H45" s="17"/>
      <c r="I45" s="20"/>
      <c r="J45" s="17">
        <v>1100</v>
      </c>
      <c r="K45" s="34">
        <f t="shared" si="0"/>
        <v>0</v>
      </c>
      <c r="L45" s="34">
        <f t="shared" si="1"/>
        <v>0</v>
      </c>
      <c r="M45" s="34">
        <f t="shared" si="2"/>
        <v>31095.27</v>
      </c>
      <c r="N45" s="34">
        <f t="shared" si="3"/>
        <v>25507.16</v>
      </c>
      <c r="O45" s="34"/>
      <c r="R45" s="34">
        <f t="shared" si="4"/>
        <v>0</v>
      </c>
      <c r="S45" s="34">
        <f t="shared" si="5"/>
        <v>0</v>
      </c>
      <c r="T45" s="34">
        <f t="shared" si="6"/>
        <v>0</v>
      </c>
      <c r="U45" s="34">
        <f t="shared" si="7"/>
        <v>0</v>
      </c>
    </row>
    <row r="46" spans="2:21" ht="15.75" x14ac:dyDescent="0.25">
      <c r="B46" s="17" t="s">
        <v>115</v>
      </c>
      <c r="C46" s="17" t="s">
        <v>116</v>
      </c>
      <c r="D46" s="17">
        <v>920</v>
      </c>
      <c r="E46" s="17" t="s">
        <v>72</v>
      </c>
      <c r="F46" s="20"/>
      <c r="G46" s="17">
        <v>920</v>
      </c>
      <c r="H46" s="17"/>
      <c r="I46" s="20"/>
      <c r="J46" s="17">
        <v>920</v>
      </c>
      <c r="K46" s="34">
        <f t="shared" si="0"/>
        <v>0</v>
      </c>
      <c r="L46" s="34">
        <f t="shared" si="1"/>
        <v>0</v>
      </c>
      <c r="M46" s="34">
        <f t="shared" si="2"/>
        <v>26006.95</v>
      </c>
      <c r="N46" s="34">
        <f t="shared" si="3"/>
        <v>21333.26</v>
      </c>
      <c r="O46" s="34"/>
      <c r="R46" s="34">
        <f t="shared" si="4"/>
        <v>0</v>
      </c>
      <c r="S46" s="34">
        <f t="shared" si="5"/>
        <v>0</v>
      </c>
      <c r="T46" s="34">
        <f t="shared" si="6"/>
        <v>0</v>
      </c>
      <c r="U46" s="34">
        <f t="shared" si="7"/>
        <v>0</v>
      </c>
    </row>
    <row r="47" spans="2:21" ht="15.75" x14ac:dyDescent="0.25">
      <c r="B47" s="17" t="s">
        <v>117</v>
      </c>
      <c r="C47" s="17" t="s">
        <v>118</v>
      </c>
      <c r="D47" s="17">
        <v>420</v>
      </c>
      <c r="E47" s="17" t="s">
        <v>72</v>
      </c>
      <c r="F47" s="20"/>
      <c r="G47" s="17">
        <v>420</v>
      </c>
      <c r="H47" s="17"/>
      <c r="I47" s="20"/>
      <c r="J47" s="17">
        <v>420</v>
      </c>
      <c r="K47" s="34">
        <f t="shared" si="0"/>
        <v>0</v>
      </c>
      <c r="L47" s="34">
        <f t="shared" si="1"/>
        <v>0</v>
      </c>
      <c r="M47" s="34">
        <f t="shared" si="2"/>
        <v>11872.74</v>
      </c>
      <c r="N47" s="34">
        <f t="shared" si="3"/>
        <v>9739.1</v>
      </c>
      <c r="O47" s="34"/>
      <c r="R47" s="34">
        <f t="shared" si="4"/>
        <v>0</v>
      </c>
      <c r="S47" s="34">
        <f t="shared" si="5"/>
        <v>0</v>
      </c>
      <c r="T47" s="34">
        <f t="shared" si="6"/>
        <v>0</v>
      </c>
      <c r="U47" s="34">
        <f t="shared" si="7"/>
        <v>0</v>
      </c>
    </row>
    <row r="48" spans="2:21" ht="15.75" x14ac:dyDescent="0.25">
      <c r="B48" s="17" t="s">
        <v>119</v>
      </c>
      <c r="C48" s="17" t="s">
        <v>120</v>
      </c>
      <c r="D48" s="17">
        <v>550</v>
      </c>
      <c r="E48" s="17" t="s">
        <v>72</v>
      </c>
      <c r="F48" s="20"/>
      <c r="G48" s="17">
        <v>550</v>
      </c>
      <c r="H48" s="17"/>
      <c r="I48" s="20"/>
      <c r="J48" s="17">
        <v>550</v>
      </c>
      <c r="K48" s="34">
        <f t="shared" si="0"/>
        <v>0</v>
      </c>
      <c r="L48" s="34">
        <f t="shared" si="1"/>
        <v>0</v>
      </c>
      <c r="M48" s="34">
        <f t="shared" si="2"/>
        <v>15547.63</v>
      </c>
      <c r="N48" s="34">
        <f t="shared" si="3"/>
        <v>12753.58</v>
      </c>
      <c r="O48" s="34"/>
      <c r="R48" s="34">
        <f t="shared" si="4"/>
        <v>0</v>
      </c>
      <c r="S48" s="34">
        <f t="shared" si="5"/>
        <v>0</v>
      </c>
      <c r="T48" s="34">
        <f t="shared" si="6"/>
        <v>0</v>
      </c>
      <c r="U48" s="34">
        <f t="shared" si="7"/>
        <v>0</v>
      </c>
    </row>
    <row r="49" spans="2:21" ht="15.75" x14ac:dyDescent="0.25">
      <c r="B49" s="17" t="s">
        <v>121</v>
      </c>
      <c r="C49" s="17" t="s">
        <v>122</v>
      </c>
      <c r="D49" s="17">
        <v>1360</v>
      </c>
      <c r="E49" s="17" t="s">
        <v>72</v>
      </c>
      <c r="F49" s="20"/>
      <c r="G49" s="17">
        <v>1360</v>
      </c>
      <c r="H49" s="17"/>
      <c r="I49" s="20"/>
      <c r="J49" s="17">
        <v>1360</v>
      </c>
      <c r="K49" s="34">
        <f t="shared" si="0"/>
        <v>0</v>
      </c>
      <c r="L49" s="34">
        <f t="shared" si="1"/>
        <v>0</v>
      </c>
      <c r="M49" s="34">
        <f t="shared" si="2"/>
        <v>38445.06</v>
      </c>
      <c r="N49" s="34">
        <f t="shared" si="3"/>
        <v>31536.12</v>
      </c>
      <c r="O49" s="34"/>
      <c r="R49" s="34">
        <f t="shared" si="4"/>
        <v>0</v>
      </c>
      <c r="S49" s="34">
        <f t="shared" si="5"/>
        <v>0</v>
      </c>
      <c r="T49" s="34">
        <f t="shared" si="6"/>
        <v>0</v>
      </c>
      <c r="U49" s="34">
        <f t="shared" si="7"/>
        <v>0</v>
      </c>
    </row>
    <row r="50" spans="2:21" ht="15.75" x14ac:dyDescent="0.25">
      <c r="B50" s="17" t="s">
        <v>123</v>
      </c>
      <c r="C50" s="17" t="s">
        <v>124</v>
      </c>
      <c r="D50" s="17">
        <v>1000</v>
      </c>
      <c r="E50" s="17" t="s">
        <v>72</v>
      </c>
      <c r="F50" s="20"/>
      <c r="G50" s="17">
        <v>1000</v>
      </c>
      <c r="H50" s="17"/>
      <c r="I50" s="20"/>
      <c r="J50" s="17">
        <v>1000</v>
      </c>
      <c r="K50" s="34">
        <f t="shared" si="0"/>
        <v>0</v>
      </c>
      <c r="L50" s="34">
        <f t="shared" si="1"/>
        <v>0</v>
      </c>
      <c r="M50" s="34">
        <f t="shared" si="2"/>
        <v>28268.43</v>
      </c>
      <c r="N50" s="34">
        <f t="shared" si="3"/>
        <v>23188.33</v>
      </c>
      <c r="O50" s="34"/>
      <c r="R50" s="34">
        <f t="shared" si="4"/>
        <v>0</v>
      </c>
      <c r="S50" s="34">
        <f t="shared" si="5"/>
        <v>0</v>
      </c>
      <c r="T50" s="34">
        <f t="shared" si="6"/>
        <v>0</v>
      </c>
      <c r="U50" s="34">
        <f t="shared" si="7"/>
        <v>0</v>
      </c>
    </row>
    <row r="51" spans="2:21" ht="15.75" x14ac:dyDescent="0.25">
      <c r="B51" s="17" t="s">
        <v>125</v>
      </c>
      <c r="C51" s="17" t="s">
        <v>126</v>
      </c>
      <c r="D51" s="17">
        <v>580</v>
      </c>
      <c r="E51" s="17" t="s">
        <v>72</v>
      </c>
      <c r="F51" s="20"/>
      <c r="G51" s="17">
        <v>580</v>
      </c>
      <c r="H51" s="17"/>
      <c r="I51" s="20"/>
      <c r="J51" s="17">
        <v>580</v>
      </c>
      <c r="K51" s="34">
        <f t="shared" si="0"/>
        <v>0</v>
      </c>
      <c r="L51" s="34">
        <f t="shared" si="1"/>
        <v>0</v>
      </c>
      <c r="M51" s="34">
        <f t="shared" si="2"/>
        <v>16395.689999999999</v>
      </c>
      <c r="N51" s="34">
        <f t="shared" si="3"/>
        <v>13449.23</v>
      </c>
      <c r="O51" s="34"/>
      <c r="R51" s="34">
        <f t="shared" si="4"/>
        <v>0</v>
      </c>
      <c r="S51" s="34">
        <f t="shared" si="5"/>
        <v>0</v>
      </c>
      <c r="T51" s="34">
        <f t="shared" si="6"/>
        <v>0</v>
      </c>
      <c r="U51" s="34">
        <f t="shared" si="7"/>
        <v>0</v>
      </c>
    </row>
    <row r="52" spans="2:21" ht="15.75" x14ac:dyDescent="0.25">
      <c r="B52" s="17" t="s">
        <v>127</v>
      </c>
      <c r="C52" s="17" t="s">
        <v>128</v>
      </c>
      <c r="D52" s="17">
        <v>740</v>
      </c>
      <c r="E52" s="17" t="s">
        <v>72</v>
      </c>
      <c r="F52" s="20"/>
      <c r="G52" s="17">
        <v>740</v>
      </c>
      <c r="H52" s="17"/>
      <c r="I52" s="20"/>
      <c r="J52" s="17">
        <v>740</v>
      </c>
      <c r="K52" s="34">
        <f t="shared" si="0"/>
        <v>0</v>
      </c>
      <c r="L52" s="34">
        <f t="shared" si="1"/>
        <v>0</v>
      </c>
      <c r="M52" s="34">
        <f t="shared" si="2"/>
        <v>20918.64</v>
      </c>
      <c r="N52" s="34">
        <f t="shared" si="3"/>
        <v>17159.36</v>
      </c>
      <c r="O52" s="34"/>
      <c r="R52" s="34">
        <f t="shared" si="4"/>
        <v>0</v>
      </c>
      <c r="S52" s="34">
        <f t="shared" si="5"/>
        <v>0</v>
      </c>
      <c r="T52" s="34">
        <f t="shared" si="6"/>
        <v>0</v>
      </c>
      <c r="U52" s="34">
        <f t="shared" si="7"/>
        <v>0</v>
      </c>
    </row>
    <row r="53" spans="2:21" ht="15.75" x14ac:dyDescent="0.25">
      <c r="B53" s="17" t="s">
        <v>129</v>
      </c>
      <c r="C53" s="17" t="s">
        <v>130</v>
      </c>
      <c r="D53" s="17">
        <v>1040</v>
      </c>
      <c r="E53" s="17" t="s">
        <v>72</v>
      </c>
      <c r="F53" s="20"/>
      <c r="G53" s="17">
        <v>1040</v>
      </c>
      <c r="H53" s="17"/>
      <c r="I53" s="20"/>
      <c r="J53" s="17">
        <v>1040</v>
      </c>
      <c r="K53" s="34">
        <f t="shared" si="0"/>
        <v>0</v>
      </c>
      <c r="L53" s="34">
        <f t="shared" si="1"/>
        <v>0</v>
      </c>
      <c r="M53" s="34">
        <f t="shared" si="2"/>
        <v>29399.16</v>
      </c>
      <c r="N53" s="34">
        <f t="shared" si="3"/>
        <v>24115.86</v>
      </c>
      <c r="O53" s="34"/>
      <c r="R53" s="34">
        <f t="shared" si="4"/>
        <v>0</v>
      </c>
      <c r="S53" s="34">
        <f t="shared" si="5"/>
        <v>0</v>
      </c>
      <c r="T53" s="34">
        <f t="shared" si="6"/>
        <v>0</v>
      </c>
      <c r="U53" s="34">
        <f t="shared" si="7"/>
        <v>0</v>
      </c>
    </row>
    <row r="54" spans="2:21" ht="15.75" x14ac:dyDescent="0.25">
      <c r="B54" s="17" t="s">
        <v>131</v>
      </c>
      <c r="C54" s="17" t="s">
        <v>132</v>
      </c>
      <c r="D54" s="17">
        <v>260</v>
      </c>
      <c r="E54" s="17" t="s">
        <v>72</v>
      </c>
      <c r="F54" s="20"/>
      <c r="G54" s="17">
        <v>260</v>
      </c>
      <c r="H54" s="17"/>
      <c r="I54" s="20"/>
      <c r="J54" s="17">
        <v>260</v>
      </c>
      <c r="K54" s="34">
        <f t="shared" si="0"/>
        <v>0</v>
      </c>
      <c r="L54" s="34">
        <f t="shared" si="1"/>
        <v>0</v>
      </c>
      <c r="M54" s="34">
        <f t="shared" si="2"/>
        <v>7349.79</v>
      </c>
      <c r="N54" s="34">
        <f t="shared" si="3"/>
        <v>6028.96</v>
      </c>
      <c r="O54" s="34"/>
      <c r="R54" s="34">
        <f t="shared" si="4"/>
        <v>0</v>
      </c>
      <c r="S54" s="34">
        <f t="shared" si="5"/>
        <v>0</v>
      </c>
      <c r="T54" s="34">
        <f t="shared" si="6"/>
        <v>0</v>
      </c>
      <c r="U54" s="34">
        <f t="shared" si="7"/>
        <v>0</v>
      </c>
    </row>
    <row r="55" spans="2:21" ht="89.25" customHeight="1" x14ac:dyDescent="0.25">
      <c r="B55" s="17" t="s">
        <v>133</v>
      </c>
      <c r="C55" s="21" t="s">
        <v>134</v>
      </c>
      <c r="D55" s="17">
        <v>515</v>
      </c>
      <c r="E55" s="17" t="s">
        <v>34</v>
      </c>
      <c r="F55" s="17">
        <v>515</v>
      </c>
      <c r="I55" s="17">
        <v>515</v>
      </c>
      <c r="K55" s="34">
        <f t="shared" si="0"/>
        <v>14558.24</v>
      </c>
      <c r="L55" s="34">
        <f t="shared" si="1"/>
        <v>11941.99</v>
      </c>
      <c r="M55" s="34">
        <f t="shared" si="2"/>
        <v>0</v>
      </c>
      <c r="N55" s="34">
        <f t="shared" si="3"/>
        <v>0</v>
      </c>
      <c r="O55" s="34"/>
      <c r="R55" s="34">
        <f t="shared" si="4"/>
        <v>0</v>
      </c>
      <c r="S55" s="34">
        <f t="shared" si="5"/>
        <v>0</v>
      </c>
      <c r="T55" s="34">
        <f t="shared" si="6"/>
        <v>0</v>
      </c>
      <c r="U55" s="34">
        <f t="shared" si="7"/>
        <v>0</v>
      </c>
    </row>
    <row r="56" spans="2:21" ht="15.75" x14ac:dyDescent="0.25">
      <c r="B56" s="17" t="s">
        <v>135</v>
      </c>
      <c r="C56" s="21" t="s">
        <v>136</v>
      </c>
      <c r="D56" s="17">
        <v>270</v>
      </c>
      <c r="E56" s="17" t="s">
        <v>72</v>
      </c>
      <c r="F56" s="20"/>
      <c r="G56" s="17">
        <v>270</v>
      </c>
      <c r="H56" s="17"/>
      <c r="I56" s="20"/>
      <c r="J56" s="17">
        <v>270</v>
      </c>
      <c r="K56" s="34">
        <f t="shared" si="0"/>
        <v>0</v>
      </c>
      <c r="L56" s="34">
        <f t="shared" si="1"/>
        <v>0</v>
      </c>
      <c r="M56" s="34">
        <f t="shared" si="2"/>
        <v>7632.48</v>
      </c>
      <c r="N56" s="34">
        <f t="shared" si="3"/>
        <v>6260.85</v>
      </c>
      <c r="O56" s="34"/>
      <c r="R56" s="34">
        <f t="shared" si="4"/>
        <v>0</v>
      </c>
      <c r="S56" s="34">
        <f t="shared" si="5"/>
        <v>0</v>
      </c>
      <c r="T56" s="34">
        <f t="shared" si="6"/>
        <v>0</v>
      </c>
      <c r="U56" s="34">
        <f t="shared" si="7"/>
        <v>0</v>
      </c>
    </row>
    <row r="57" spans="2:21" ht="15.75" x14ac:dyDescent="0.25">
      <c r="B57" s="17" t="s">
        <v>137</v>
      </c>
      <c r="C57" s="21" t="s">
        <v>138</v>
      </c>
      <c r="D57" s="17">
        <v>360</v>
      </c>
      <c r="E57" s="17" t="s">
        <v>34</v>
      </c>
      <c r="F57" s="17">
        <v>360</v>
      </c>
      <c r="I57" s="17">
        <v>360</v>
      </c>
      <c r="K57" s="34">
        <f t="shared" si="0"/>
        <v>10176.629999999999</v>
      </c>
      <c r="L57" s="34">
        <f t="shared" si="1"/>
        <v>8347.7999999999993</v>
      </c>
      <c r="M57" s="34">
        <f t="shared" si="2"/>
        <v>0</v>
      </c>
      <c r="N57" s="34">
        <f t="shared" si="3"/>
        <v>0</v>
      </c>
      <c r="O57" s="34"/>
      <c r="R57" s="34">
        <f t="shared" si="4"/>
        <v>0</v>
      </c>
      <c r="S57" s="34">
        <f t="shared" si="5"/>
        <v>0</v>
      </c>
      <c r="T57" s="34">
        <f t="shared" si="6"/>
        <v>0</v>
      </c>
      <c r="U57" s="34">
        <f t="shared" si="7"/>
        <v>0</v>
      </c>
    </row>
    <row r="58" spans="2:21" ht="15.75" x14ac:dyDescent="0.25">
      <c r="B58" s="17" t="s">
        <v>139</v>
      </c>
      <c r="C58" s="21" t="s">
        <v>140</v>
      </c>
      <c r="D58" s="17">
        <v>240</v>
      </c>
      <c r="E58" s="17" t="s">
        <v>72</v>
      </c>
      <c r="F58" s="20"/>
      <c r="G58" s="17">
        <v>240</v>
      </c>
      <c r="H58" s="17"/>
      <c r="I58" s="20"/>
      <c r="J58" s="17">
        <v>240</v>
      </c>
      <c r="K58" s="34">
        <f t="shared" si="0"/>
        <v>0</v>
      </c>
      <c r="L58" s="34">
        <f t="shared" si="1"/>
        <v>0</v>
      </c>
      <c r="M58" s="34">
        <f t="shared" si="2"/>
        <v>6784.42</v>
      </c>
      <c r="N58" s="34">
        <f t="shared" si="3"/>
        <v>5565.2</v>
      </c>
      <c r="O58" s="34"/>
      <c r="R58" s="34">
        <f t="shared" si="4"/>
        <v>0</v>
      </c>
      <c r="S58" s="34">
        <f t="shared" si="5"/>
        <v>0</v>
      </c>
      <c r="T58" s="34">
        <f t="shared" si="6"/>
        <v>0</v>
      </c>
      <c r="U58" s="34">
        <f t="shared" si="7"/>
        <v>0</v>
      </c>
    </row>
    <row r="59" spans="2:21" ht="15.75" x14ac:dyDescent="0.25">
      <c r="B59" s="17" t="s">
        <v>141</v>
      </c>
      <c r="C59" s="21" t="s">
        <v>142</v>
      </c>
      <c r="D59" s="17">
        <v>870</v>
      </c>
      <c r="E59" s="17" t="s">
        <v>72</v>
      </c>
      <c r="F59" s="20"/>
      <c r="G59" s="17">
        <v>870</v>
      </c>
      <c r="H59" s="17"/>
      <c r="I59" s="20"/>
      <c r="J59" s="17">
        <v>870</v>
      </c>
      <c r="K59" s="34">
        <f t="shared" si="0"/>
        <v>0</v>
      </c>
      <c r="L59" s="34">
        <f t="shared" si="1"/>
        <v>0</v>
      </c>
      <c r="M59" s="34">
        <f t="shared" si="2"/>
        <v>24593.53</v>
      </c>
      <c r="N59" s="34">
        <f t="shared" si="3"/>
        <v>20173.84</v>
      </c>
      <c r="O59" s="34"/>
      <c r="R59" s="34">
        <f t="shared" si="4"/>
        <v>0</v>
      </c>
      <c r="S59" s="34">
        <f t="shared" si="5"/>
        <v>0</v>
      </c>
      <c r="T59" s="34">
        <f t="shared" si="6"/>
        <v>0</v>
      </c>
      <c r="U59" s="34">
        <f t="shared" si="7"/>
        <v>0</v>
      </c>
    </row>
    <row r="60" spans="2:21" ht="15.75" x14ac:dyDescent="0.25">
      <c r="B60" s="17" t="s">
        <v>143</v>
      </c>
      <c r="C60" s="21" t="s">
        <v>144</v>
      </c>
      <c r="D60" s="17">
        <v>200</v>
      </c>
      <c r="E60" s="17" t="s">
        <v>72</v>
      </c>
      <c r="F60" s="20"/>
      <c r="G60" s="17">
        <v>200</v>
      </c>
      <c r="H60" s="17"/>
      <c r="I60" s="20"/>
      <c r="J60" s="17">
        <v>200</v>
      </c>
      <c r="K60" s="34">
        <f t="shared" si="0"/>
        <v>0</v>
      </c>
      <c r="L60" s="34">
        <f t="shared" si="1"/>
        <v>0</v>
      </c>
      <c r="M60" s="34">
        <f t="shared" si="2"/>
        <v>5653.69</v>
      </c>
      <c r="N60" s="34">
        <f t="shared" si="3"/>
        <v>4637.67</v>
      </c>
      <c r="O60" s="34"/>
      <c r="R60" s="34">
        <f t="shared" si="4"/>
        <v>0</v>
      </c>
      <c r="S60" s="34">
        <f t="shared" si="5"/>
        <v>0</v>
      </c>
      <c r="T60" s="34">
        <f t="shared" si="6"/>
        <v>0</v>
      </c>
      <c r="U60" s="34">
        <f t="shared" si="7"/>
        <v>0</v>
      </c>
    </row>
    <row r="61" spans="2:21" ht="15.75" x14ac:dyDescent="0.25">
      <c r="B61" s="17" t="s">
        <v>145</v>
      </c>
      <c r="C61" s="21" t="s">
        <v>146</v>
      </c>
      <c r="D61" s="17">
        <v>220</v>
      </c>
      <c r="E61" s="17" t="s">
        <v>72</v>
      </c>
      <c r="F61" s="20"/>
      <c r="G61" s="17">
        <v>220</v>
      </c>
      <c r="H61" s="17"/>
      <c r="I61" s="20"/>
      <c r="J61" s="17">
        <v>220</v>
      </c>
      <c r="K61" s="34">
        <f t="shared" si="0"/>
        <v>0</v>
      </c>
      <c r="L61" s="34">
        <f t="shared" si="1"/>
        <v>0</v>
      </c>
      <c r="M61" s="34">
        <f t="shared" si="2"/>
        <v>6219.05</v>
      </c>
      <c r="N61" s="34">
        <f t="shared" si="3"/>
        <v>5101.43</v>
      </c>
      <c r="O61" s="34"/>
      <c r="R61" s="34">
        <f t="shared" si="4"/>
        <v>0</v>
      </c>
      <c r="S61" s="34">
        <f t="shared" si="5"/>
        <v>0</v>
      </c>
      <c r="T61" s="34">
        <f t="shared" si="6"/>
        <v>0</v>
      </c>
      <c r="U61" s="34">
        <f t="shared" si="7"/>
        <v>0</v>
      </c>
    </row>
    <row r="62" spans="2:21" ht="21.75" customHeight="1" x14ac:dyDescent="0.25">
      <c r="B62" s="17" t="s">
        <v>147</v>
      </c>
      <c r="C62" s="21" t="s">
        <v>148</v>
      </c>
      <c r="D62" s="17">
        <v>260</v>
      </c>
      <c r="E62" s="17" t="s">
        <v>72</v>
      </c>
      <c r="F62" s="20"/>
      <c r="G62" s="17">
        <v>260</v>
      </c>
      <c r="H62" s="17"/>
      <c r="I62" s="20"/>
      <c r="J62" s="17">
        <v>260</v>
      </c>
      <c r="K62" s="34">
        <f t="shared" si="0"/>
        <v>0</v>
      </c>
      <c r="L62" s="34">
        <f t="shared" si="1"/>
        <v>0</v>
      </c>
      <c r="M62" s="34">
        <f t="shared" si="2"/>
        <v>7349.79</v>
      </c>
      <c r="N62" s="34">
        <f t="shared" si="3"/>
        <v>6028.96</v>
      </c>
      <c r="O62" s="34"/>
      <c r="R62" s="34">
        <f t="shared" si="4"/>
        <v>0</v>
      </c>
      <c r="S62" s="34">
        <f t="shared" si="5"/>
        <v>0</v>
      </c>
      <c r="T62" s="34">
        <f t="shared" si="6"/>
        <v>0</v>
      </c>
      <c r="U62" s="34">
        <f t="shared" si="7"/>
        <v>0</v>
      </c>
    </row>
    <row r="63" spans="2:21" ht="15.75" x14ac:dyDescent="0.25">
      <c r="B63" s="17" t="s">
        <v>149</v>
      </c>
      <c r="C63" s="21" t="s">
        <v>150</v>
      </c>
      <c r="D63" s="17">
        <v>960</v>
      </c>
      <c r="E63" s="17" t="s">
        <v>72</v>
      </c>
      <c r="F63" s="20"/>
      <c r="G63" s="17">
        <v>960</v>
      </c>
      <c r="H63" s="17"/>
      <c r="I63" s="20"/>
      <c r="J63" s="17">
        <v>960</v>
      </c>
      <c r="K63" s="34">
        <f t="shared" si="0"/>
        <v>0</v>
      </c>
      <c r="L63" s="34">
        <f t="shared" si="1"/>
        <v>0</v>
      </c>
      <c r="M63" s="34">
        <f t="shared" si="2"/>
        <v>27137.69</v>
      </c>
      <c r="N63" s="34">
        <f t="shared" si="3"/>
        <v>22260.79</v>
      </c>
      <c r="O63" s="34"/>
      <c r="R63" s="34">
        <f t="shared" si="4"/>
        <v>0</v>
      </c>
      <c r="S63" s="34">
        <f t="shared" si="5"/>
        <v>0</v>
      </c>
      <c r="T63" s="34">
        <f t="shared" si="6"/>
        <v>0</v>
      </c>
      <c r="U63" s="34">
        <f t="shared" si="7"/>
        <v>0</v>
      </c>
    </row>
    <row r="64" spans="2:21" ht="15.75" x14ac:dyDescent="0.25">
      <c r="B64" s="17" t="s">
        <v>151</v>
      </c>
      <c r="C64" s="21" t="s">
        <v>152</v>
      </c>
      <c r="D64" s="17">
        <v>200</v>
      </c>
      <c r="E64" s="17" t="s">
        <v>72</v>
      </c>
      <c r="F64" s="20"/>
      <c r="G64" s="17">
        <v>200</v>
      </c>
      <c r="H64" s="17"/>
      <c r="I64" s="20"/>
      <c r="J64" s="17">
        <v>200</v>
      </c>
      <c r="K64" s="34">
        <f t="shared" si="0"/>
        <v>0</v>
      </c>
      <c r="L64" s="34">
        <f t="shared" si="1"/>
        <v>0</v>
      </c>
      <c r="M64" s="34">
        <f t="shared" si="2"/>
        <v>5653.69</v>
      </c>
      <c r="N64" s="34">
        <f t="shared" si="3"/>
        <v>4637.67</v>
      </c>
      <c r="O64" s="34"/>
      <c r="R64" s="34">
        <f t="shared" si="4"/>
        <v>0</v>
      </c>
      <c r="S64" s="34">
        <f t="shared" si="5"/>
        <v>0</v>
      </c>
      <c r="T64" s="34">
        <f t="shared" si="6"/>
        <v>0</v>
      </c>
      <c r="U64" s="34">
        <f t="shared" si="7"/>
        <v>0</v>
      </c>
    </row>
    <row r="65" spans="2:21" ht="15.75" x14ac:dyDescent="0.25">
      <c r="B65" s="17" t="s">
        <v>153</v>
      </c>
      <c r="C65" s="21" t="s">
        <v>154</v>
      </c>
      <c r="D65" s="17">
        <v>300</v>
      </c>
      <c r="E65" s="17" t="s">
        <v>72</v>
      </c>
      <c r="F65" s="20"/>
      <c r="G65" s="17">
        <v>300</v>
      </c>
      <c r="H65" s="17"/>
      <c r="I65" s="20"/>
      <c r="J65" s="17">
        <v>300</v>
      </c>
      <c r="K65" s="34">
        <f t="shared" si="0"/>
        <v>0</v>
      </c>
      <c r="L65" s="34">
        <f t="shared" si="1"/>
        <v>0</v>
      </c>
      <c r="M65" s="34">
        <f t="shared" si="2"/>
        <v>8480.5300000000007</v>
      </c>
      <c r="N65" s="34">
        <f t="shared" si="3"/>
        <v>6956.5</v>
      </c>
      <c r="O65" s="34"/>
      <c r="R65" s="34">
        <f t="shared" si="4"/>
        <v>0</v>
      </c>
      <c r="S65" s="34">
        <f t="shared" si="5"/>
        <v>0</v>
      </c>
      <c r="T65" s="34">
        <f t="shared" si="6"/>
        <v>0</v>
      </c>
      <c r="U65" s="34">
        <f t="shared" si="7"/>
        <v>0</v>
      </c>
    </row>
    <row r="66" spans="2:21" ht="15.75" x14ac:dyDescent="0.25">
      <c r="B66" s="17" t="s">
        <v>155</v>
      </c>
      <c r="C66" s="21" t="s">
        <v>156</v>
      </c>
      <c r="D66" s="17">
        <v>230</v>
      </c>
      <c r="E66" s="17" t="s">
        <v>72</v>
      </c>
      <c r="F66" s="20"/>
      <c r="G66" s="17">
        <v>230</v>
      </c>
      <c r="H66" s="17"/>
      <c r="I66" s="20"/>
      <c r="J66" s="17">
        <v>230</v>
      </c>
      <c r="K66" s="34">
        <f t="shared" si="0"/>
        <v>0</v>
      </c>
      <c r="L66" s="34">
        <f t="shared" si="1"/>
        <v>0</v>
      </c>
      <c r="M66" s="34">
        <f t="shared" si="2"/>
        <v>6501.74</v>
      </c>
      <c r="N66" s="34">
        <f t="shared" si="3"/>
        <v>5333.32</v>
      </c>
      <c r="O66" s="34"/>
      <c r="R66" s="34">
        <f t="shared" si="4"/>
        <v>0</v>
      </c>
      <c r="S66" s="34">
        <f t="shared" si="5"/>
        <v>0</v>
      </c>
      <c r="T66" s="34">
        <f t="shared" si="6"/>
        <v>0</v>
      </c>
      <c r="U66" s="34">
        <f t="shared" si="7"/>
        <v>0</v>
      </c>
    </row>
    <row r="67" spans="2:21" ht="15.75" x14ac:dyDescent="0.25">
      <c r="B67" s="19" t="s">
        <v>157</v>
      </c>
      <c r="C67" s="21" t="s">
        <v>158</v>
      </c>
      <c r="D67" s="17">
        <v>230</v>
      </c>
      <c r="E67" s="17" t="s">
        <v>72</v>
      </c>
      <c r="F67" s="20"/>
      <c r="G67" s="17">
        <v>230</v>
      </c>
      <c r="H67" s="17"/>
      <c r="I67" s="20"/>
      <c r="J67" s="17">
        <v>230</v>
      </c>
      <c r="K67" s="34">
        <f t="shared" si="0"/>
        <v>0</v>
      </c>
      <c r="L67" s="34">
        <f t="shared" si="1"/>
        <v>0</v>
      </c>
      <c r="M67" s="34">
        <f t="shared" si="2"/>
        <v>6501.74</v>
      </c>
      <c r="N67" s="34">
        <f t="shared" si="3"/>
        <v>5333.32</v>
      </c>
      <c r="O67" s="34"/>
      <c r="R67" s="34">
        <f t="shared" si="4"/>
        <v>0</v>
      </c>
      <c r="S67" s="34">
        <f t="shared" si="5"/>
        <v>0</v>
      </c>
      <c r="T67" s="34">
        <f t="shared" si="6"/>
        <v>0</v>
      </c>
      <c r="U67" s="34">
        <f t="shared" si="7"/>
        <v>0</v>
      </c>
    </row>
    <row r="68" spans="2:21" ht="15.75" x14ac:dyDescent="0.25">
      <c r="B68" s="19" t="s">
        <v>159</v>
      </c>
      <c r="C68" s="21" t="s">
        <v>160</v>
      </c>
      <c r="D68" s="17">
        <v>1150</v>
      </c>
      <c r="E68" s="17" t="s">
        <v>72</v>
      </c>
      <c r="F68" s="20"/>
      <c r="G68" s="17">
        <v>1150</v>
      </c>
      <c r="H68" s="17"/>
      <c r="I68" s="20"/>
      <c r="J68" s="17">
        <v>1150</v>
      </c>
      <c r="K68" s="34">
        <f t="shared" si="0"/>
        <v>0</v>
      </c>
      <c r="L68" s="34">
        <f t="shared" si="1"/>
        <v>0</v>
      </c>
      <c r="M68" s="34">
        <f t="shared" si="2"/>
        <v>32508.69</v>
      </c>
      <c r="N68" s="34">
        <f t="shared" si="3"/>
        <v>26666.58</v>
      </c>
      <c r="O68" s="34"/>
      <c r="R68" s="34">
        <f t="shared" si="4"/>
        <v>0</v>
      </c>
      <c r="S68" s="34">
        <f t="shared" si="5"/>
        <v>0</v>
      </c>
      <c r="T68" s="34">
        <f t="shared" si="6"/>
        <v>0</v>
      </c>
      <c r="U68" s="34">
        <f t="shared" si="7"/>
        <v>0</v>
      </c>
    </row>
    <row r="69" spans="2:21" ht="15.75" x14ac:dyDescent="0.25">
      <c r="B69" s="17" t="s">
        <v>161</v>
      </c>
      <c r="C69" s="21" t="s">
        <v>162</v>
      </c>
      <c r="D69" s="17">
        <v>210</v>
      </c>
      <c r="E69" s="17" t="s">
        <v>72</v>
      </c>
      <c r="F69" s="20"/>
      <c r="G69" s="17">
        <v>210</v>
      </c>
      <c r="H69" s="17"/>
      <c r="I69" s="20"/>
      <c r="J69" s="17">
        <v>210</v>
      </c>
      <c r="K69" s="34">
        <f t="shared" si="0"/>
        <v>0</v>
      </c>
      <c r="L69" s="34">
        <f t="shared" si="1"/>
        <v>0</v>
      </c>
      <c r="M69" s="34">
        <f t="shared" si="2"/>
        <v>5936.37</v>
      </c>
      <c r="N69" s="34">
        <f t="shared" si="3"/>
        <v>4869.55</v>
      </c>
      <c r="O69" s="34"/>
      <c r="R69" s="34">
        <f t="shared" si="4"/>
        <v>0</v>
      </c>
      <c r="S69" s="34">
        <f t="shared" si="5"/>
        <v>0</v>
      </c>
      <c r="T69" s="34">
        <f t="shared" si="6"/>
        <v>0</v>
      </c>
      <c r="U69" s="34">
        <f t="shared" si="7"/>
        <v>0</v>
      </c>
    </row>
    <row r="70" spans="2:21" ht="15.75" x14ac:dyDescent="0.25">
      <c r="B70" s="17" t="s">
        <v>163</v>
      </c>
      <c r="C70" s="17" t="s">
        <v>164</v>
      </c>
      <c r="D70" s="17">
        <v>100</v>
      </c>
      <c r="E70" s="17" t="s">
        <v>34</v>
      </c>
      <c r="F70" s="17">
        <v>100</v>
      </c>
      <c r="I70" s="17">
        <v>100</v>
      </c>
      <c r="K70" s="34">
        <f t="shared" ref="K70:K133" si="8">3451179.2/122086*I70</f>
        <v>2826.84</v>
      </c>
      <c r="L70" s="34">
        <f t="shared" ref="L70:L133" si="9">2830970.08/122086*I70</f>
        <v>2318.83</v>
      </c>
      <c r="M70" s="34">
        <f t="shared" ref="M70:M133" si="10">3451179.2/122086*J70</f>
        <v>0</v>
      </c>
      <c r="N70" s="34">
        <f t="shared" ref="N70:N133" si="11">2830970.08/122086*J70</f>
        <v>0</v>
      </c>
      <c r="O70" s="34"/>
      <c r="R70" s="34">
        <f t="shared" ref="R70:R133" si="12">1910820.8/126250*P70</f>
        <v>0</v>
      </c>
      <c r="S70" s="34">
        <f t="shared" ref="S70:S133" si="13">1193438.4/126250*P70</f>
        <v>0</v>
      </c>
      <c r="T70" s="34">
        <f t="shared" ref="T70:T133" si="14">1910820.8/126250*Q70</f>
        <v>0</v>
      </c>
      <c r="U70" s="34">
        <f t="shared" ref="U70:U133" si="15">1193438.4/126250*Q70</f>
        <v>0</v>
      </c>
    </row>
    <row r="71" spans="2:21" ht="15.75" x14ac:dyDescent="0.25">
      <c r="B71" s="17" t="s">
        <v>165</v>
      </c>
      <c r="C71" s="17" t="s">
        <v>166</v>
      </c>
      <c r="D71" s="17">
        <v>160</v>
      </c>
      <c r="E71" s="17" t="s">
        <v>34</v>
      </c>
      <c r="F71" s="17">
        <v>160</v>
      </c>
      <c r="I71" s="17">
        <v>160</v>
      </c>
      <c r="K71" s="34">
        <f t="shared" si="8"/>
        <v>4522.95</v>
      </c>
      <c r="L71" s="34">
        <f t="shared" si="9"/>
        <v>3710.13</v>
      </c>
      <c r="M71" s="34">
        <f t="shared" si="10"/>
        <v>0</v>
      </c>
      <c r="N71" s="34">
        <f t="shared" si="11"/>
        <v>0</v>
      </c>
      <c r="O71" s="34"/>
      <c r="R71" s="34">
        <f t="shared" si="12"/>
        <v>0</v>
      </c>
      <c r="S71" s="34">
        <f t="shared" si="13"/>
        <v>0</v>
      </c>
      <c r="T71" s="34">
        <f t="shared" si="14"/>
        <v>0</v>
      </c>
      <c r="U71" s="34">
        <f t="shared" si="15"/>
        <v>0</v>
      </c>
    </row>
    <row r="72" spans="2:21" ht="29.25" customHeight="1" x14ac:dyDescent="0.25">
      <c r="B72" s="17" t="s">
        <v>167</v>
      </c>
      <c r="C72" s="21" t="s">
        <v>168</v>
      </c>
      <c r="D72" s="17">
        <v>180</v>
      </c>
      <c r="E72" s="17" t="s">
        <v>34</v>
      </c>
      <c r="F72" s="17">
        <v>180</v>
      </c>
      <c r="I72" s="17">
        <v>180</v>
      </c>
      <c r="K72" s="34">
        <f t="shared" si="8"/>
        <v>5088.32</v>
      </c>
      <c r="L72" s="34">
        <f t="shared" si="9"/>
        <v>4173.8999999999996</v>
      </c>
      <c r="M72" s="34">
        <f t="shared" si="10"/>
        <v>0</v>
      </c>
      <c r="N72" s="34">
        <f t="shared" si="11"/>
        <v>0</v>
      </c>
      <c r="O72" s="34"/>
      <c r="R72" s="34">
        <f t="shared" si="12"/>
        <v>0</v>
      </c>
      <c r="S72" s="34">
        <f t="shared" si="13"/>
        <v>0</v>
      </c>
      <c r="T72" s="34">
        <f t="shared" si="14"/>
        <v>0</v>
      </c>
      <c r="U72" s="34">
        <f t="shared" si="15"/>
        <v>0</v>
      </c>
    </row>
    <row r="73" spans="2:21" ht="47.25" x14ac:dyDescent="0.25">
      <c r="B73" s="17" t="s">
        <v>169</v>
      </c>
      <c r="C73" s="21" t="s">
        <v>170</v>
      </c>
      <c r="D73" s="17">
        <v>420</v>
      </c>
      <c r="E73" s="17" t="s">
        <v>34</v>
      </c>
      <c r="F73" s="17">
        <v>420</v>
      </c>
      <c r="I73" s="17">
        <v>420</v>
      </c>
      <c r="K73" s="34">
        <f t="shared" si="8"/>
        <v>11872.74</v>
      </c>
      <c r="L73" s="34">
        <f t="shared" si="9"/>
        <v>9739.1</v>
      </c>
      <c r="M73" s="34">
        <f t="shared" si="10"/>
        <v>0</v>
      </c>
      <c r="N73" s="34">
        <f t="shared" si="11"/>
        <v>0</v>
      </c>
      <c r="O73" s="34"/>
      <c r="R73" s="34">
        <f t="shared" si="12"/>
        <v>0</v>
      </c>
      <c r="S73" s="34">
        <f t="shared" si="13"/>
        <v>0</v>
      </c>
      <c r="T73" s="34">
        <f t="shared" si="14"/>
        <v>0</v>
      </c>
      <c r="U73" s="34">
        <f t="shared" si="15"/>
        <v>0</v>
      </c>
    </row>
    <row r="74" spans="2:21" ht="78.75" x14ac:dyDescent="0.25">
      <c r="B74" s="17" t="s">
        <v>171</v>
      </c>
      <c r="C74" s="21" t="s">
        <v>172</v>
      </c>
      <c r="D74" s="17">
        <v>1300</v>
      </c>
      <c r="E74" s="17" t="s">
        <v>34</v>
      </c>
      <c r="F74" s="17">
        <v>1300</v>
      </c>
      <c r="I74" s="17">
        <v>1300</v>
      </c>
      <c r="K74" s="34">
        <f t="shared" si="8"/>
        <v>36748.959999999999</v>
      </c>
      <c r="L74" s="34">
        <f t="shared" si="9"/>
        <v>30144.82</v>
      </c>
      <c r="M74" s="34">
        <f t="shared" si="10"/>
        <v>0</v>
      </c>
      <c r="N74" s="34">
        <f t="shared" si="11"/>
        <v>0</v>
      </c>
      <c r="O74" s="34"/>
      <c r="R74" s="34">
        <f t="shared" si="12"/>
        <v>0</v>
      </c>
      <c r="S74" s="34">
        <f t="shared" si="13"/>
        <v>0</v>
      </c>
      <c r="T74" s="34">
        <f t="shared" si="14"/>
        <v>0</v>
      </c>
      <c r="U74" s="34">
        <f t="shared" si="15"/>
        <v>0</v>
      </c>
    </row>
    <row r="75" spans="2:21" ht="15.75" x14ac:dyDescent="0.25">
      <c r="B75" s="17" t="s">
        <v>173</v>
      </c>
      <c r="C75" s="21" t="s">
        <v>174</v>
      </c>
      <c r="D75" s="17">
        <v>280</v>
      </c>
      <c r="E75" s="17" t="s">
        <v>72</v>
      </c>
      <c r="F75" s="20"/>
      <c r="G75" s="17">
        <v>280</v>
      </c>
      <c r="H75" s="17"/>
      <c r="I75" s="20"/>
      <c r="J75" s="17">
        <v>280</v>
      </c>
      <c r="K75" s="34">
        <f t="shared" si="8"/>
        <v>0</v>
      </c>
      <c r="L75" s="34">
        <f t="shared" si="9"/>
        <v>0</v>
      </c>
      <c r="M75" s="34">
        <f t="shared" si="10"/>
        <v>7915.16</v>
      </c>
      <c r="N75" s="34">
        <f t="shared" si="11"/>
        <v>6492.73</v>
      </c>
      <c r="O75" s="34"/>
      <c r="R75" s="34">
        <f t="shared" si="12"/>
        <v>0</v>
      </c>
      <c r="S75" s="34">
        <f t="shared" si="13"/>
        <v>0</v>
      </c>
      <c r="T75" s="34">
        <f t="shared" si="14"/>
        <v>0</v>
      </c>
      <c r="U75" s="34">
        <f t="shared" si="15"/>
        <v>0</v>
      </c>
    </row>
    <row r="76" spans="2:21" ht="15.75" x14ac:dyDescent="0.25">
      <c r="B76" s="17"/>
      <c r="C76" s="18" t="s">
        <v>175</v>
      </c>
      <c r="D76" s="17"/>
      <c r="E76" s="17"/>
      <c r="F76" s="20"/>
      <c r="G76" s="17"/>
      <c r="H76" s="17"/>
      <c r="K76" s="34">
        <f t="shared" si="8"/>
        <v>0</v>
      </c>
      <c r="L76" s="34">
        <f t="shared" si="9"/>
        <v>0</v>
      </c>
      <c r="M76" s="34">
        <f t="shared" si="10"/>
        <v>0</v>
      </c>
      <c r="N76" s="34">
        <f t="shared" si="11"/>
        <v>0</v>
      </c>
      <c r="O76" s="34"/>
      <c r="R76" s="34">
        <f t="shared" si="12"/>
        <v>0</v>
      </c>
      <c r="S76" s="34">
        <f t="shared" si="13"/>
        <v>0</v>
      </c>
      <c r="T76" s="34">
        <f t="shared" si="14"/>
        <v>0</v>
      </c>
      <c r="U76" s="34">
        <f t="shared" si="15"/>
        <v>0</v>
      </c>
    </row>
    <row r="77" spans="2:21" ht="47.25" x14ac:dyDescent="0.25">
      <c r="B77" s="17" t="s">
        <v>173</v>
      </c>
      <c r="C77" s="23" t="s">
        <v>176</v>
      </c>
      <c r="D77" s="25">
        <v>1500</v>
      </c>
      <c r="E77" s="17" t="s">
        <v>72</v>
      </c>
      <c r="F77" s="20"/>
      <c r="G77" s="25">
        <v>1500</v>
      </c>
      <c r="H77" s="25"/>
      <c r="I77" s="20"/>
      <c r="J77" s="25">
        <v>1500</v>
      </c>
      <c r="K77" s="34">
        <f t="shared" si="8"/>
        <v>0</v>
      </c>
      <c r="L77" s="34">
        <f t="shared" si="9"/>
        <v>0</v>
      </c>
      <c r="M77" s="34">
        <f t="shared" si="10"/>
        <v>42402.64</v>
      </c>
      <c r="N77" s="34">
        <f t="shared" si="11"/>
        <v>34782.49</v>
      </c>
      <c r="O77" s="34"/>
      <c r="R77" s="34">
        <f t="shared" si="12"/>
        <v>0</v>
      </c>
      <c r="S77" s="34">
        <f t="shared" si="13"/>
        <v>0</v>
      </c>
      <c r="T77" s="34">
        <f t="shared" si="14"/>
        <v>0</v>
      </c>
      <c r="U77" s="34">
        <f t="shared" si="15"/>
        <v>0</v>
      </c>
    </row>
    <row r="78" spans="2:21" ht="47.25" x14ac:dyDescent="0.25">
      <c r="B78" s="17" t="s">
        <v>177</v>
      </c>
      <c r="C78" s="23" t="s">
        <v>178</v>
      </c>
      <c r="D78" s="17">
        <v>2100</v>
      </c>
      <c r="E78" s="17" t="s">
        <v>72</v>
      </c>
      <c r="F78" s="20"/>
      <c r="G78" s="17">
        <v>2100</v>
      </c>
      <c r="H78" s="17"/>
      <c r="I78" s="20"/>
      <c r="J78" s="17">
        <v>2100</v>
      </c>
      <c r="K78" s="34">
        <f t="shared" si="8"/>
        <v>0</v>
      </c>
      <c r="L78" s="34">
        <f t="shared" si="9"/>
        <v>0</v>
      </c>
      <c r="M78" s="34">
        <f t="shared" si="10"/>
        <v>59363.7</v>
      </c>
      <c r="N78" s="34">
        <f t="shared" si="11"/>
        <v>48695.49</v>
      </c>
      <c r="O78" s="34"/>
      <c r="R78" s="34">
        <f t="shared" si="12"/>
        <v>0</v>
      </c>
      <c r="S78" s="34">
        <f t="shared" si="13"/>
        <v>0</v>
      </c>
      <c r="T78" s="34">
        <f t="shared" si="14"/>
        <v>0</v>
      </c>
      <c r="U78" s="34">
        <f t="shared" si="15"/>
        <v>0</v>
      </c>
    </row>
    <row r="79" spans="2:21" ht="47.25" x14ac:dyDescent="0.25">
      <c r="B79" s="17" t="s">
        <v>179</v>
      </c>
      <c r="C79" s="23" t="s">
        <v>180</v>
      </c>
      <c r="D79" s="17">
        <v>850</v>
      </c>
      <c r="E79" s="17" t="s">
        <v>72</v>
      </c>
      <c r="F79" s="20"/>
      <c r="G79" s="17">
        <v>850</v>
      </c>
      <c r="H79" s="17"/>
      <c r="I79" s="20"/>
      <c r="J79" s="17">
        <v>850</v>
      </c>
      <c r="K79" s="34">
        <f t="shared" si="8"/>
        <v>0</v>
      </c>
      <c r="L79" s="34">
        <f t="shared" si="9"/>
        <v>0</v>
      </c>
      <c r="M79" s="34">
        <f t="shared" si="10"/>
        <v>24028.16</v>
      </c>
      <c r="N79" s="34">
        <f t="shared" si="11"/>
        <v>19710.080000000002</v>
      </c>
      <c r="O79" s="34"/>
      <c r="R79" s="34">
        <f t="shared" si="12"/>
        <v>0</v>
      </c>
      <c r="S79" s="34">
        <f t="shared" si="13"/>
        <v>0</v>
      </c>
      <c r="T79" s="34">
        <f t="shared" si="14"/>
        <v>0</v>
      </c>
      <c r="U79" s="34">
        <f t="shared" si="15"/>
        <v>0</v>
      </c>
    </row>
    <row r="80" spans="2:21" ht="15.75" x14ac:dyDescent="0.25">
      <c r="B80" s="17" t="s">
        <v>181</v>
      </c>
      <c r="C80" s="23" t="s">
        <v>182</v>
      </c>
      <c r="D80" s="17">
        <v>11000</v>
      </c>
      <c r="E80" s="17" t="s">
        <v>72</v>
      </c>
      <c r="F80" s="20"/>
      <c r="G80" s="17">
        <v>11000</v>
      </c>
      <c r="H80" s="17"/>
      <c r="I80" s="20"/>
      <c r="J80" s="17">
        <v>11000</v>
      </c>
      <c r="K80" s="34">
        <f t="shared" si="8"/>
        <v>0</v>
      </c>
      <c r="L80" s="34">
        <f t="shared" si="9"/>
        <v>0</v>
      </c>
      <c r="M80" s="34">
        <f t="shared" si="10"/>
        <v>310952.7</v>
      </c>
      <c r="N80" s="34">
        <f t="shared" si="11"/>
        <v>255071.6</v>
      </c>
      <c r="O80" s="34"/>
      <c r="R80" s="34">
        <f t="shared" si="12"/>
        <v>0</v>
      </c>
      <c r="S80" s="34">
        <f t="shared" si="13"/>
        <v>0</v>
      </c>
      <c r="T80" s="34">
        <f t="shared" si="14"/>
        <v>0</v>
      </c>
      <c r="U80" s="34">
        <f t="shared" si="15"/>
        <v>0</v>
      </c>
    </row>
    <row r="81" spans="2:21" ht="31.5" x14ac:dyDescent="0.25">
      <c r="B81" s="17" t="s">
        <v>183</v>
      </c>
      <c r="C81" s="23" t="s">
        <v>184</v>
      </c>
      <c r="D81" s="17">
        <v>7900</v>
      </c>
      <c r="E81" s="17" t="s">
        <v>72</v>
      </c>
      <c r="F81" s="20"/>
      <c r="G81" s="17">
        <v>7900</v>
      </c>
      <c r="H81" s="17"/>
      <c r="I81" s="20"/>
      <c r="J81" s="17">
        <v>7900</v>
      </c>
      <c r="K81" s="34">
        <f t="shared" si="8"/>
        <v>0</v>
      </c>
      <c r="L81" s="34">
        <f t="shared" si="9"/>
        <v>0</v>
      </c>
      <c r="M81" s="34">
        <f t="shared" si="10"/>
        <v>223320.57</v>
      </c>
      <c r="N81" s="34">
        <f t="shared" si="11"/>
        <v>183187.78</v>
      </c>
      <c r="O81" s="34"/>
      <c r="R81" s="34">
        <f t="shared" si="12"/>
        <v>0</v>
      </c>
      <c r="S81" s="34">
        <f t="shared" si="13"/>
        <v>0</v>
      </c>
      <c r="T81" s="34">
        <f t="shared" si="14"/>
        <v>0</v>
      </c>
      <c r="U81" s="34">
        <f t="shared" si="15"/>
        <v>0</v>
      </c>
    </row>
    <row r="82" spans="2:21" ht="47.25" x14ac:dyDescent="0.25">
      <c r="B82" s="17" t="s">
        <v>185</v>
      </c>
      <c r="C82" s="30" t="s">
        <v>186</v>
      </c>
      <c r="D82" s="36">
        <v>1800</v>
      </c>
      <c r="E82" s="36" t="s">
        <v>72</v>
      </c>
      <c r="F82" s="37"/>
      <c r="G82" s="36">
        <v>1800</v>
      </c>
      <c r="H82" s="17"/>
      <c r="K82" s="34">
        <f t="shared" si="8"/>
        <v>0</v>
      </c>
      <c r="L82" s="34">
        <f t="shared" si="9"/>
        <v>0</v>
      </c>
      <c r="M82" s="34">
        <f t="shared" si="10"/>
        <v>0</v>
      </c>
      <c r="N82" s="34">
        <f t="shared" si="11"/>
        <v>0</v>
      </c>
      <c r="O82" s="34"/>
      <c r="P82" s="37"/>
      <c r="Q82" s="36">
        <v>1800</v>
      </c>
      <c r="R82" s="34">
        <f t="shared" si="12"/>
        <v>0</v>
      </c>
      <c r="S82" s="34">
        <f t="shared" si="13"/>
        <v>0</v>
      </c>
      <c r="T82" s="34">
        <f t="shared" si="14"/>
        <v>27243.39</v>
      </c>
      <c r="U82" s="34">
        <f t="shared" si="15"/>
        <v>17015.36</v>
      </c>
    </row>
    <row r="83" spans="2:21" ht="63" x14ac:dyDescent="0.25">
      <c r="B83" s="17" t="s">
        <v>187</v>
      </c>
      <c r="C83" s="30" t="s">
        <v>188</v>
      </c>
      <c r="D83" s="36">
        <v>3500</v>
      </c>
      <c r="E83" s="36" t="s">
        <v>72</v>
      </c>
      <c r="F83" s="37"/>
      <c r="G83" s="36">
        <v>3500</v>
      </c>
      <c r="H83" s="17"/>
      <c r="K83" s="34">
        <f t="shared" si="8"/>
        <v>0</v>
      </c>
      <c r="L83" s="34">
        <f t="shared" si="9"/>
        <v>0</v>
      </c>
      <c r="M83" s="34">
        <f t="shared" si="10"/>
        <v>0</v>
      </c>
      <c r="N83" s="34">
        <f t="shared" si="11"/>
        <v>0</v>
      </c>
      <c r="O83" s="34"/>
      <c r="P83" s="37"/>
      <c r="Q83" s="36">
        <v>3500</v>
      </c>
      <c r="R83" s="34">
        <f t="shared" si="12"/>
        <v>0</v>
      </c>
      <c r="S83" s="34">
        <f t="shared" si="13"/>
        <v>0</v>
      </c>
      <c r="T83" s="34">
        <f t="shared" si="14"/>
        <v>52973.25</v>
      </c>
      <c r="U83" s="34">
        <f t="shared" si="15"/>
        <v>33085.42</v>
      </c>
    </row>
    <row r="84" spans="2:21" ht="47.25" x14ac:dyDescent="0.25">
      <c r="B84" s="17" t="s">
        <v>189</v>
      </c>
      <c r="C84" s="30" t="s">
        <v>190</v>
      </c>
      <c r="D84" s="36">
        <v>650</v>
      </c>
      <c r="E84" s="36" t="s">
        <v>191</v>
      </c>
      <c r="F84" s="36">
        <v>650</v>
      </c>
      <c r="G84" s="39"/>
      <c r="K84" s="34">
        <f t="shared" si="8"/>
        <v>0</v>
      </c>
      <c r="L84" s="34">
        <f t="shared" si="9"/>
        <v>0</v>
      </c>
      <c r="M84" s="34">
        <f t="shared" si="10"/>
        <v>0</v>
      </c>
      <c r="N84" s="34">
        <f t="shared" si="11"/>
        <v>0</v>
      </c>
      <c r="O84" s="34"/>
      <c r="P84" s="36">
        <v>650</v>
      </c>
      <c r="Q84" s="39"/>
      <c r="R84" s="34">
        <f t="shared" si="12"/>
        <v>9837.89</v>
      </c>
      <c r="S84" s="34">
        <f t="shared" si="13"/>
        <v>6144.44</v>
      </c>
      <c r="T84" s="34">
        <f t="shared" si="14"/>
        <v>0</v>
      </c>
      <c r="U84" s="34">
        <f t="shared" si="15"/>
        <v>0</v>
      </c>
    </row>
    <row r="85" spans="2:21" ht="47.25" x14ac:dyDescent="0.25">
      <c r="B85" s="17" t="s">
        <v>192</v>
      </c>
      <c r="C85" s="30" t="s">
        <v>193</v>
      </c>
      <c r="D85" s="36">
        <v>4000</v>
      </c>
      <c r="E85" s="36" t="s">
        <v>191</v>
      </c>
      <c r="F85" s="36">
        <v>4000</v>
      </c>
      <c r="G85" s="39"/>
      <c r="K85" s="34">
        <f t="shared" si="8"/>
        <v>0</v>
      </c>
      <c r="L85" s="34">
        <f t="shared" si="9"/>
        <v>0</v>
      </c>
      <c r="M85" s="34">
        <f t="shared" si="10"/>
        <v>0</v>
      </c>
      <c r="N85" s="34">
        <f t="shared" si="11"/>
        <v>0</v>
      </c>
      <c r="O85" s="34"/>
      <c r="P85" s="36">
        <v>4000</v>
      </c>
      <c r="Q85" s="39"/>
      <c r="R85" s="34">
        <f t="shared" si="12"/>
        <v>60540.86</v>
      </c>
      <c r="S85" s="34">
        <f t="shared" si="13"/>
        <v>37811.910000000003</v>
      </c>
      <c r="T85" s="34">
        <f t="shared" si="14"/>
        <v>0</v>
      </c>
      <c r="U85" s="34">
        <f t="shared" si="15"/>
        <v>0</v>
      </c>
    </row>
    <row r="86" spans="2:21" ht="47.25" x14ac:dyDescent="0.25">
      <c r="B86" s="17" t="s">
        <v>194</v>
      </c>
      <c r="C86" s="30" t="s">
        <v>195</v>
      </c>
      <c r="D86" s="36">
        <v>3400</v>
      </c>
      <c r="E86" s="41" t="s">
        <v>196</v>
      </c>
      <c r="F86" s="36">
        <v>2500</v>
      </c>
      <c r="G86" s="36">
        <v>900</v>
      </c>
      <c r="H86" s="17"/>
      <c r="K86" s="34">
        <f t="shared" si="8"/>
        <v>0</v>
      </c>
      <c r="L86" s="34">
        <f t="shared" si="9"/>
        <v>0</v>
      </c>
      <c r="M86" s="34">
        <f t="shared" si="10"/>
        <v>0</v>
      </c>
      <c r="N86" s="34">
        <f t="shared" si="11"/>
        <v>0</v>
      </c>
      <c r="O86" s="34"/>
      <c r="P86" s="36">
        <v>2500</v>
      </c>
      <c r="Q86" s="36">
        <v>900</v>
      </c>
      <c r="R86" s="34">
        <f t="shared" si="12"/>
        <v>37838.04</v>
      </c>
      <c r="S86" s="34">
        <f t="shared" si="13"/>
        <v>23632.44</v>
      </c>
      <c r="T86" s="34">
        <f t="shared" si="14"/>
        <v>13621.69</v>
      </c>
      <c r="U86" s="34">
        <f t="shared" si="15"/>
        <v>8507.68</v>
      </c>
    </row>
    <row r="87" spans="2:21" ht="63" customHeight="1" x14ac:dyDescent="0.25">
      <c r="B87" s="19" t="s">
        <v>197</v>
      </c>
      <c r="C87" s="31" t="s">
        <v>506</v>
      </c>
      <c r="D87" s="36">
        <v>1500</v>
      </c>
      <c r="E87" s="30" t="s">
        <v>507</v>
      </c>
      <c r="F87" s="36">
        <v>700</v>
      </c>
      <c r="G87" s="36">
        <v>800</v>
      </c>
      <c r="H87" s="17"/>
      <c r="K87" s="34">
        <f t="shared" si="8"/>
        <v>0</v>
      </c>
      <c r="L87" s="34">
        <f t="shared" si="9"/>
        <v>0</v>
      </c>
      <c r="M87" s="34">
        <f t="shared" si="10"/>
        <v>0</v>
      </c>
      <c r="N87" s="34">
        <f t="shared" si="11"/>
        <v>0</v>
      </c>
      <c r="O87" s="34"/>
      <c r="P87" s="36">
        <v>700</v>
      </c>
      <c r="Q87" s="36">
        <v>800</v>
      </c>
      <c r="R87" s="34">
        <f t="shared" si="12"/>
        <v>10594.65</v>
      </c>
      <c r="S87" s="34">
        <f t="shared" si="13"/>
        <v>6617.08</v>
      </c>
      <c r="T87" s="34">
        <f t="shared" si="14"/>
        <v>12108.17</v>
      </c>
      <c r="U87" s="34">
        <f t="shared" si="15"/>
        <v>7562.38</v>
      </c>
    </row>
    <row r="88" spans="2:21" ht="47.25" x14ac:dyDescent="0.25">
      <c r="B88" s="17" t="s">
        <v>198</v>
      </c>
      <c r="C88" s="30" t="s">
        <v>199</v>
      </c>
      <c r="D88" s="36">
        <v>6170</v>
      </c>
      <c r="E88" s="36" t="s">
        <v>72</v>
      </c>
      <c r="F88" s="37"/>
      <c r="G88" s="36">
        <v>6170</v>
      </c>
      <c r="H88" s="17"/>
      <c r="K88" s="34">
        <f t="shared" si="8"/>
        <v>0</v>
      </c>
      <c r="L88" s="34">
        <f t="shared" si="9"/>
        <v>0</v>
      </c>
      <c r="M88" s="34">
        <f t="shared" si="10"/>
        <v>0</v>
      </c>
      <c r="N88" s="34">
        <f t="shared" si="11"/>
        <v>0</v>
      </c>
      <c r="O88" s="34"/>
      <c r="P88" s="37"/>
      <c r="Q88" s="36">
        <v>6170</v>
      </c>
      <c r="R88" s="34">
        <f t="shared" si="12"/>
        <v>0</v>
      </c>
      <c r="S88" s="34">
        <f t="shared" si="13"/>
        <v>0</v>
      </c>
      <c r="T88" s="34">
        <f t="shared" si="14"/>
        <v>93384.27</v>
      </c>
      <c r="U88" s="34">
        <f t="shared" si="15"/>
        <v>58324.87</v>
      </c>
    </row>
    <row r="89" spans="2:21" ht="47.25" x14ac:dyDescent="0.25">
      <c r="B89" s="17" t="s">
        <v>200</v>
      </c>
      <c r="C89" s="30" t="s">
        <v>201</v>
      </c>
      <c r="D89" s="36">
        <v>900</v>
      </c>
      <c r="E89" s="36"/>
      <c r="F89" s="36">
        <v>900</v>
      </c>
      <c r="G89" s="39"/>
      <c r="K89" s="34">
        <f t="shared" si="8"/>
        <v>0</v>
      </c>
      <c r="L89" s="34">
        <f t="shared" si="9"/>
        <v>0</v>
      </c>
      <c r="M89" s="34">
        <f t="shared" si="10"/>
        <v>0</v>
      </c>
      <c r="N89" s="34">
        <f t="shared" si="11"/>
        <v>0</v>
      </c>
      <c r="O89" s="34"/>
      <c r="P89" s="36">
        <v>900</v>
      </c>
      <c r="Q89" s="39"/>
      <c r="R89" s="34">
        <f t="shared" si="12"/>
        <v>13621.69</v>
      </c>
      <c r="S89" s="34">
        <f t="shared" si="13"/>
        <v>8507.68</v>
      </c>
      <c r="T89" s="34">
        <f t="shared" si="14"/>
        <v>0</v>
      </c>
      <c r="U89" s="34">
        <f t="shared" si="15"/>
        <v>0</v>
      </c>
    </row>
    <row r="90" spans="2:21" ht="78.75" x14ac:dyDescent="0.25">
      <c r="B90" s="17" t="s">
        <v>202</v>
      </c>
      <c r="C90" s="30" t="s">
        <v>203</v>
      </c>
      <c r="D90" s="36">
        <v>5000</v>
      </c>
      <c r="E90" s="36" t="s">
        <v>191</v>
      </c>
      <c r="F90" s="36">
        <v>5000</v>
      </c>
      <c r="G90" s="39"/>
      <c r="K90" s="34">
        <f t="shared" si="8"/>
        <v>0</v>
      </c>
      <c r="L90" s="34">
        <f t="shared" si="9"/>
        <v>0</v>
      </c>
      <c r="M90" s="34">
        <f t="shared" si="10"/>
        <v>0</v>
      </c>
      <c r="N90" s="34">
        <f t="shared" si="11"/>
        <v>0</v>
      </c>
      <c r="O90" s="34"/>
      <c r="P90" s="36">
        <v>5000</v>
      </c>
      <c r="Q90" s="39"/>
      <c r="R90" s="34">
        <f t="shared" si="12"/>
        <v>75676.070000000007</v>
      </c>
      <c r="S90" s="34">
        <f t="shared" si="13"/>
        <v>47264.89</v>
      </c>
      <c r="T90" s="34">
        <f t="shared" si="14"/>
        <v>0</v>
      </c>
      <c r="U90" s="34">
        <f t="shared" si="15"/>
        <v>0</v>
      </c>
    </row>
    <row r="91" spans="2:21" ht="31.5" x14ac:dyDescent="0.25">
      <c r="B91" s="17" t="s">
        <v>204</v>
      </c>
      <c r="C91" s="30" t="s">
        <v>205</v>
      </c>
      <c r="D91" s="36">
        <v>2500</v>
      </c>
      <c r="E91" s="36" t="s">
        <v>72</v>
      </c>
      <c r="F91" s="37"/>
      <c r="G91" s="36">
        <v>2500</v>
      </c>
      <c r="H91" s="17"/>
      <c r="K91" s="34">
        <f t="shared" si="8"/>
        <v>0</v>
      </c>
      <c r="L91" s="34">
        <f t="shared" si="9"/>
        <v>0</v>
      </c>
      <c r="M91" s="34">
        <f t="shared" si="10"/>
        <v>0</v>
      </c>
      <c r="N91" s="34">
        <f t="shared" si="11"/>
        <v>0</v>
      </c>
      <c r="O91" s="34"/>
      <c r="P91" s="37"/>
      <c r="Q91" s="36">
        <v>2500</v>
      </c>
      <c r="R91" s="34">
        <f t="shared" si="12"/>
        <v>0</v>
      </c>
      <c r="S91" s="34">
        <f t="shared" si="13"/>
        <v>0</v>
      </c>
      <c r="T91" s="34">
        <f t="shared" si="14"/>
        <v>37838.04</v>
      </c>
      <c r="U91" s="34">
        <f t="shared" si="15"/>
        <v>23632.44</v>
      </c>
    </row>
    <row r="92" spans="2:21" ht="47.25" x14ac:dyDescent="0.25">
      <c r="B92" s="17" t="s">
        <v>206</v>
      </c>
      <c r="C92" s="23" t="s">
        <v>207</v>
      </c>
      <c r="D92" s="25">
        <v>8220</v>
      </c>
      <c r="E92" s="17" t="s">
        <v>72</v>
      </c>
      <c r="F92" s="20"/>
      <c r="G92" s="25">
        <v>8220</v>
      </c>
      <c r="H92" s="25"/>
      <c r="I92" s="20"/>
      <c r="J92" s="25">
        <v>8220</v>
      </c>
      <c r="K92" s="34">
        <f t="shared" si="8"/>
        <v>0</v>
      </c>
      <c r="L92" s="34">
        <f t="shared" si="9"/>
        <v>0</v>
      </c>
      <c r="M92" s="34">
        <f t="shared" si="10"/>
        <v>232366.47</v>
      </c>
      <c r="N92" s="34">
        <f t="shared" si="11"/>
        <v>190608.05</v>
      </c>
      <c r="O92" s="34"/>
      <c r="R92" s="34">
        <f t="shared" si="12"/>
        <v>0</v>
      </c>
      <c r="S92" s="34">
        <f t="shared" si="13"/>
        <v>0</v>
      </c>
      <c r="T92" s="34">
        <f t="shared" si="14"/>
        <v>0</v>
      </c>
      <c r="U92" s="34">
        <f t="shared" si="15"/>
        <v>0</v>
      </c>
    </row>
    <row r="93" spans="2:21" ht="15.75" x14ac:dyDescent="0.25">
      <c r="B93" s="17"/>
      <c r="C93" s="22" t="s">
        <v>208</v>
      </c>
      <c r="D93" s="17"/>
      <c r="E93" s="17"/>
      <c r="F93" s="20"/>
      <c r="I93" s="20"/>
      <c r="K93" s="34">
        <f t="shared" si="8"/>
        <v>0</v>
      </c>
      <c r="L93" s="34">
        <f t="shared" si="9"/>
        <v>0</v>
      </c>
      <c r="M93" s="34">
        <f t="shared" si="10"/>
        <v>0</v>
      </c>
      <c r="N93" s="34">
        <f t="shared" si="11"/>
        <v>0</v>
      </c>
      <c r="O93" s="34"/>
      <c r="R93" s="34">
        <f t="shared" si="12"/>
        <v>0</v>
      </c>
      <c r="S93" s="34">
        <f t="shared" si="13"/>
        <v>0</v>
      </c>
      <c r="T93" s="34">
        <f t="shared" si="14"/>
        <v>0</v>
      </c>
      <c r="U93" s="34">
        <f t="shared" si="15"/>
        <v>0</v>
      </c>
    </row>
    <row r="94" spans="2:21" ht="15.75" x14ac:dyDescent="0.25">
      <c r="B94" s="17"/>
      <c r="C94" s="19" t="s">
        <v>40</v>
      </c>
      <c r="D94" s="17"/>
      <c r="E94" s="17" t="s">
        <v>34</v>
      </c>
      <c r="F94" s="20"/>
      <c r="I94" s="20"/>
      <c r="K94" s="34">
        <f t="shared" si="8"/>
        <v>0</v>
      </c>
      <c r="L94" s="34">
        <f t="shared" si="9"/>
        <v>0</v>
      </c>
      <c r="M94" s="34">
        <f t="shared" si="10"/>
        <v>0</v>
      </c>
      <c r="N94" s="34">
        <f t="shared" si="11"/>
        <v>0</v>
      </c>
      <c r="O94" s="34"/>
      <c r="R94" s="34">
        <f t="shared" si="12"/>
        <v>0</v>
      </c>
      <c r="S94" s="34">
        <f t="shared" si="13"/>
        <v>0</v>
      </c>
      <c r="T94" s="34">
        <f t="shared" si="14"/>
        <v>0</v>
      </c>
      <c r="U94" s="34">
        <f t="shared" si="15"/>
        <v>0</v>
      </c>
    </row>
    <row r="95" spans="2:21" ht="15.75" x14ac:dyDescent="0.25">
      <c r="B95" s="17" t="s">
        <v>209</v>
      </c>
      <c r="C95" s="19" t="s">
        <v>210</v>
      </c>
      <c r="D95" s="17">
        <v>200</v>
      </c>
      <c r="E95" s="17" t="s">
        <v>72</v>
      </c>
      <c r="F95" s="20"/>
      <c r="G95" s="17">
        <v>200</v>
      </c>
      <c r="H95" s="17"/>
      <c r="I95" s="20"/>
      <c r="J95" s="17">
        <v>200</v>
      </c>
      <c r="K95" s="34">
        <f t="shared" si="8"/>
        <v>0</v>
      </c>
      <c r="L95" s="34">
        <f t="shared" si="9"/>
        <v>0</v>
      </c>
      <c r="M95" s="34">
        <f t="shared" si="10"/>
        <v>5653.69</v>
      </c>
      <c r="N95" s="34">
        <f t="shared" si="11"/>
        <v>4637.67</v>
      </c>
      <c r="O95" s="34"/>
      <c r="R95" s="34">
        <f t="shared" si="12"/>
        <v>0</v>
      </c>
      <c r="S95" s="34">
        <f t="shared" si="13"/>
        <v>0</v>
      </c>
      <c r="T95" s="34">
        <f t="shared" si="14"/>
        <v>0</v>
      </c>
      <c r="U95" s="34">
        <f t="shared" si="15"/>
        <v>0</v>
      </c>
    </row>
    <row r="96" spans="2:21" ht="15.75" x14ac:dyDescent="0.25">
      <c r="B96" s="17" t="s">
        <v>211</v>
      </c>
      <c r="C96" s="19" t="s">
        <v>212</v>
      </c>
      <c r="D96" s="17">
        <v>1300</v>
      </c>
      <c r="E96" s="17" t="s">
        <v>72</v>
      </c>
      <c r="F96" s="20"/>
      <c r="G96" s="17">
        <v>1300</v>
      </c>
      <c r="H96" s="17"/>
      <c r="I96" s="20"/>
      <c r="J96" s="17">
        <v>1300</v>
      </c>
      <c r="K96" s="34">
        <f t="shared" si="8"/>
        <v>0</v>
      </c>
      <c r="L96" s="34">
        <f t="shared" si="9"/>
        <v>0</v>
      </c>
      <c r="M96" s="34">
        <f t="shared" si="10"/>
        <v>36748.959999999999</v>
      </c>
      <c r="N96" s="34">
        <f t="shared" si="11"/>
        <v>30144.82</v>
      </c>
      <c r="O96" s="34"/>
      <c r="R96" s="34">
        <f t="shared" si="12"/>
        <v>0</v>
      </c>
      <c r="S96" s="34">
        <f t="shared" si="13"/>
        <v>0</v>
      </c>
      <c r="T96" s="34">
        <f t="shared" si="14"/>
        <v>0</v>
      </c>
      <c r="U96" s="34">
        <f t="shared" si="15"/>
        <v>0</v>
      </c>
    </row>
    <row r="97" spans="2:21" ht="15.75" x14ac:dyDescent="0.25">
      <c r="B97" s="17" t="s">
        <v>213</v>
      </c>
      <c r="C97" s="19" t="s">
        <v>214</v>
      </c>
      <c r="D97" s="17">
        <v>400</v>
      </c>
      <c r="E97" s="17" t="s">
        <v>34</v>
      </c>
      <c r="F97" s="17">
        <v>400</v>
      </c>
      <c r="I97" s="17">
        <v>400</v>
      </c>
      <c r="K97" s="34">
        <f t="shared" si="8"/>
        <v>11307.37</v>
      </c>
      <c r="L97" s="34">
        <f t="shared" si="9"/>
        <v>9275.33</v>
      </c>
      <c r="M97" s="34">
        <f t="shared" si="10"/>
        <v>0</v>
      </c>
      <c r="N97" s="34">
        <f t="shared" si="11"/>
        <v>0</v>
      </c>
      <c r="O97" s="34"/>
      <c r="R97" s="34">
        <f t="shared" si="12"/>
        <v>0</v>
      </c>
      <c r="S97" s="34">
        <f t="shared" si="13"/>
        <v>0</v>
      </c>
      <c r="T97" s="34">
        <f t="shared" si="14"/>
        <v>0</v>
      </c>
      <c r="U97" s="34">
        <f t="shared" si="15"/>
        <v>0</v>
      </c>
    </row>
    <row r="98" spans="2:21" ht="15.75" x14ac:dyDescent="0.25">
      <c r="B98" s="17" t="s">
        <v>215</v>
      </c>
      <c r="C98" s="19" t="s">
        <v>508</v>
      </c>
      <c r="D98" s="17">
        <v>200</v>
      </c>
      <c r="E98" s="17" t="s">
        <v>72</v>
      </c>
      <c r="F98" s="20"/>
      <c r="G98" s="17">
        <v>200</v>
      </c>
      <c r="H98" s="17"/>
      <c r="I98" s="20"/>
      <c r="J98" s="17">
        <v>200</v>
      </c>
      <c r="K98" s="34">
        <f t="shared" si="8"/>
        <v>0</v>
      </c>
      <c r="L98" s="34">
        <f t="shared" si="9"/>
        <v>0</v>
      </c>
      <c r="M98" s="34">
        <f t="shared" si="10"/>
        <v>5653.69</v>
      </c>
      <c r="N98" s="34">
        <f t="shared" si="11"/>
        <v>4637.67</v>
      </c>
      <c r="O98" s="34"/>
      <c r="R98" s="34">
        <f t="shared" si="12"/>
        <v>0</v>
      </c>
      <c r="S98" s="34">
        <f t="shared" si="13"/>
        <v>0</v>
      </c>
      <c r="T98" s="34">
        <f t="shared" si="14"/>
        <v>0</v>
      </c>
      <c r="U98" s="34">
        <f t="shared" si="15"/>
        <v>0</v>
      </c>
    </row>
    <row r="99" spans="2:21" ht="15.75" x14ac:dyDescent="0.25">
      <c r="B99" s="17" t="s">
        <v>216</v>
      </c>
      <c r="C99" s="19" t="s">
        <v>217</v>
      </c>
      <c r="D99" s="17">
        <v>300</v>
      </c>
      <c r="E99" s="17" t="s">
        <v>72</v>
      </c>
      <c r="F99" s="20"/>
      <c r="G99" s="17">
        <v>300</v>
      </c>
      <c r="H99" s="17"/>
      <c r="I99" s="20"/>
      <c r="J99" s="17">
        <v>300</v>
      </c>
      <c r="K99" s="34">
        <f t="shared" si="8"/>
        <v>0</v>
      </c>
      <c r="L99" s="34">
        <f t="shared" si="9"/>
        <v>0</v>
      </c>
      <c r="M99" s="34">
        <f t="shared" si="10"/>
        <v>8480.5300000000007</v>
      </c>
      <c r="N99" s="34">
        <f t="shared" si="11"/>
        <v>6956.5</v>
      </c>
      <c r="O99" s="34"/>
      <c r="R99" s="34">
        <f t="shared" si="12"/>
        <v>0</v>
      </c>
      <c r="S99" s="34">
        <f t="shared" si="13"/>
        <v>0</v>
      </c>
      <c r="T99" s="34">
        <f t="shared" si="14"/>
        <v>0</v>
      </c>
      <c r="U99" s="34">
        <f t="shared" si="15"/>
        <v>0</v>
      </c>
    </row>
    <row r="100" spans="2:21" ht="15.75" x14ac:dyDescent="0.25">
      <c r="B100" s="17" t="s">
        <v>218</v>
      </c>
      <c r="C100" s="19" t="s">
        <v>44</v>
      </c>
      <c r="D100" s="17">
        <v>800</v>
      </c>
      <c r="E100" s="17" t="s">
        <v>34</v>
      </c>
      <c r="F100" s="17">
        <v>800</v>
      </c>
      <c r="I100" s="17">
        <v>800</v>
      </c>
      <c r="K100" s="34">
        <f t="shared" si="8"/>
        <v>22614.74</v>
      </c>
      <c r="L100" s="34">
        <f t="shared" si="9"/>
        <v>18550.66</v>
      </c>
      <c r="M100" s="34">
        <f t="shared" si="10"/>
        <v>0</v>
      </c>
      <c r="N100" s="34">
        <f t="shared" si="11"/>
        <v>0</v>
      </c>
      <c r="O100" s="34"/>
      <c r="R100" s="34">
        <f t="shared" si="12"/>
        <v>0</v>
      </c>
      <c r="S100" s="34">
        <f t="shared" si="13"/>
        <v>0</v>
      </c>
      <c r="T100" s="34">
        <f t="shared" si="14"/>
        <v>0</v>
      </c>
      <c r="U100" s="34">
        <f t="shared" si="15"/>
        <v>0</v>
      </c>
    </row>
    <row r="101" spans="2:21" ht="15.75" x14ac:dyDescent="0.25">
      <c r="B101" s="17" t="s">
        <v>219</v>
      </c>
      <c r="C101" s="19" t="s">
        <v>220</v>
      </c>
      <c r="D101" s="17">
        <v>200</v>
      </c>
      <c r="E101" s="17" t="s">
        <v>72</v>
      </c>
      <c r="F101" s="20"/>
      <c r="G101" s="17">
        <v>200</v>
      </c>
      <c r="H101" s="17"/>
      <c r="I101" s="20"/>
      <c r="J101" s="17">
        <v>200</v>
      </c>
      <c r="K101" s="34">
        <f t="shared" si="8"/>
        <v>0</v>
      </c>
      <c r="L101" s="34">
        <f t="shared" si="9"/>
        <v>0</v>
      </c>
      <c r="M101" s="34">
        <f t="shared" si="10"/>
        <v>5653.69</v>
      </c>
      <c r="N101" s="34">
        <f t="shared" si="11"/>
        <v>4637.67</v>
      </c>
      <c r="O101" s="34"/>
      <c r="R101" s="34">
        <f t="shared" si="12"/>
        <v>0</v>
      </c>
      <c r="S101" s="34">
        <f t="shared" si="13"/>
        <v>0</v>
      </c>
      <c r="T101" s="34">
        <f t="shared" si="14"/>
        <v>0</v>
      </c>
      <c r="U101" s="34">
        <f t="shared" si="15"/>
        <v>0</v>
      </c>
    </row>
    <row r="102" spans="2:21" ht="15.75" x14ac:dyDescent="0.25">
      <c r="B102" s="17" t="s">
        <v>221</v>
      </c>
      <c r="C102" s="19" t="s">
        <v>222</v>
      </c>
      <c r="D102" s="17">
        <v>800</v>
      </c>
      <c r="E102" s="17" t="s">
        <v>72</v>
      </c>
      <c r="F102" s="20"/>
      <c r="G102" s="17">
        <v>800</v>
      </c>
      <c r="H102" s="17"/>
      <c r="I102" s="20"/>
      <c r="J102" s="17">
        <v>800</v>
      </c>
      <c r="K102" s="34">
        <f t="shared" si="8"/>
        <v>0</v>
      </c>
      <c r="L102" s="34">
        <f t="shared" si="9"/>
        <v>0</v>
      </c>
      <c r="M102" s="34">
        <f t="shared" si="10"/>
        <v>22614.74</v>
      </c>
      <c r="N102" s="34">
        <f t="shared" si="11"/>
        <v>18550.66</v>
      </c>
      <c r="O102" s="34"/>
      <c r="R102" s="34">
        <f t="shared" si="12"/>
        <v>0</v>
      </c>
      <c r="S102" s="34">
        <f t="shared" si="13"/>
        <v>0</v>
      </c>
      <c r="T102" s="34">
        <f t="shared" si="14"/>
        <v>0</v>
      </c>
      <c r="U102" s="34">
        <f t="shared" si="15"/>
        <v>0</v>
      </c>
    </row>
    <row r="103" spans="2:21" ht="15.75" x14ac:dyDescent="0.25">
      <c r="B103" s="17" t="s">
        <v>223</v>
      </c>
      <c r="C103" s="19" t="s">
        <v>224</v>
      </c>
      <c r="D103" s="17">
        <v>1330</v>
      </c>
      <c r="E103" s="17" t="s">
        <v>72</v>
      </c>
      <c r="F103" s="20"/>
      <c r="G103" s="17">
        <v>1330</v>
      </c>
      <c r="H103" s="17"/>
      <c r="I103" s="20"/>
      <c r="J103" s="17">
        <v>1330</v>
      </c>
      <c r="K103" s="34">
        <f t="shared" si="8"/>
        <v>0</v>
      </c>
      <c r="L103" s="34">
        <f t="shared" si="9"/>
        <v>0</v>
      </c>
      <c r="M103" s="34">
        <f t="shared" si="10"/>
        <v>37597.01</v>
      </c>
      <c r="N103" s="34">
        <f t="shared" si="11"/>
        <v>30840.47</v>
      </c>
      <c r="O103" s="34"/>
      <c r="R103" s="34">
        <f t="shared" si="12"/>
        <v>0</v>
      </c>
      <c r="S103" s="34">
        <f t="shared" si="13"/>
        <v>0</v>
      </c>
      <c r="T103" s="34">
        <f t="shared" si="14"/>
        <v>0</v>
      </c>
      <c r="U103" s="34">
        <f t="shared" si="15"/>
        <v>0</v>
      </c>
    </row>
    <row r="104" spans="2:21" ht="15.75" x14ac:dyDescent="0.25">
      <c r="B104" s="17" t="s">
        <v>225</v>
      </c>
      <c r="C104" s="19" t="s">
        <v>226</v>
      </c>
      <c r="D104" s="17">
        <v>720</v>
      </c>
      <c r="E104" s="17" t="s">
        <v>72</v>
      </c>
      <c r="F104" s="20"/>
      <c r="G104" s="17">
        <v>720</v>
      </c>
      <c r="H104" s="17"/>
      <c r="I104" s="20"/>
      <c r="J104" s="17">
        <v>720</v>
      </c>
      <c r="K104" s="34">
        <f t="shared" si="8"/>
        <v>0</v>
      </c>
      <c r="L104" s="34">
        <f t="shared" si="9"/>
        <v>0</v>
      </c>
      <c r="M104" s="34">
        <f t="shared" si="10"/>
        <v>20353.27</v>
      </c>
      <c r="N104" s="34">
        <f t="shared" si="11"/>
        <v>16695.599999999999</v>
      </c>
      <c r="O104" s="34"/>
      <c r="R104" s="34">
        <f t="shared" si="12"/>
        <v>0</v>
      </c>
      <c r="S104" s="34">
        <f t="shared" si="13"/>
        <v>0</v>
      </c>
      <c r="T104" s="34">
        <f t="shared" si="14"/>
        <v>0</v>
      </c>
      <c r="U104" s="34">
        <f t="shared" si="15"/>
        <v>0</v>
      </c>
    </row>
    <row r="105" spans="2:21" ht="15.75" x14ac:dyDescent="0.25">
      <c r="B105" s="17" t="s">
        <v>227</v>
      </c>
      <c r="C105" s="19" t="s">
        <v>228</v>
      </c>
      <c r="D105" s="17">
        <v>2000</v>
      </c>
      <c r="E105" s="17" t="s">
        <v>72</v>
      </c>
      <c r="F105" s="20"/>
      <c r="G105" s="17">
        <v>2000</v>
      </c>
      <c r="H105" s="17"/>
      <c r="I105" s="20"/>
      <c r="J105" s="17">
        <v>2000</v>
      </c>
      <c r="K105" s="34">
        <f t="shared" si="8"/>
        <v>0</v>
      </c>
      <c r="L105" s="34">
        <f t="shared" si="9"/>
        <v>0</v>
      </c>
      <c r="M105" s="34">
        <f t="shared" si="10"/>
        <v>56536.85</v>
      </c>
      <c r="N105" s="34">
        <f t="shared" si="11"/>
        <v>46376.65</v>
      </c>
      <c r="O105" s="34"/>
      <c r="R105" s="34">
        <f t="shared" si="12"/>
        <v>0</v>
      </c>
      <c r="S105" s="34">
        <f t="shared" si="13"/>
        <v>0</v>
      </c>
      <c r="T105" s="34">
        <f t="shared" si="14"/>
        <v>0</v>
      </c>
      <c r="U105" s="34">
        <f t="shared" si="15"/>
        <v>0</v>
      </c>
    </row>
    <row r="106" spans="2:21" ht="15.75" x14ac:dyDescent="0.25">
      <c r="B106" s="17" t="s">
        <v>229</v>
      </c>
      <c r="C106" s="19" t="s">
        <v>230</v>
      </c>
      <c r="D106" s="17">
        <v>400</v>
      </c>
      <c r="E106" s="17" t="s">
        <v>72</v>
      </c>
      <c r="F106" s="20"/>
      <c r="G106" s="17">
        <v>400</v>
      </c>
      <c r="H106" s="17"/>
      <c r="I106" s="20"/>
      <c r="J106" s="17">
        <v>400</v>
      </c>
      <c r="K106" s="34">
        <f t="shared" si="8"/>
        <v>0</v>
      </c>
      <c r="L106" s="34">
        <f t="shared" si="9"/>
        <v>0</v>
      </c>
      <c r="M106" s="34">
        <f t="shared" si="10"/>
        <v>11307.37</v>
      </c>
      <c r="N106" s="34">
        <f t="shared" si="11"/>
        <v>9275.33</v>
      </c>
      <c r="O106" s="34"/>
      <c r="R106" s="34">
        <f t="shared" si="12"/>
        <v>0</v>
      </c>
      <c r="S106" s="34">
        <f t="shared" si="13"/>
        <v>0</v>
      </c>
      <c r="T106" s="34">
        <f t="shared" si="14"/>
        <v>0</v>
      </c>
      <c r="U106" s="34">
        <f t="shared" si="15"/>
        <v>0</v>
      </c>
    </row>
    <row r="107" spans="2:21" ht="15.75" x14ac:dyDescent="0.25">
      <c r="B107" s="17" t="s">
        <v>231</v>
      </c>
      <c r="C107" s="19" t="s">
        <v>232</v>
      </c>
      <c r="D107" s="17">
        <v>850</v>
      </c>
      <c r="E107" s="17" t="s">
        <v>72</v>
      </c>
      <c r="F107" s="20"/>
      <c r="G107" s="17">
        <v>850</v>
      </c>
      <c r="H107" s="17"/>
      <c r="I107" s="20"/>
      <c r="J107" s="17">
        <v>850</v>
      </c>
      <c r="K107" s="34">
        <f t="shared" si="8"/>
        <v>0</v>
      </c>
      <c r="L107" s="34">
        <f t="shared" si="9"/>
        <v>0</v>
      </c>
      <c r="M107" s="34">
        <f t="shared" si="10"/>
        <v>24028.16</v>
      </c>
      <c r="N107" s="34">
        <f t="shared" si="11"/>
        <v>19710.080000000002</v>
      </c>
      <c r="O107" s="34"/>
      <c r="R107" s="34">
        <f t="shared" si="12"/>
        <v>0</v>
      </c>
      <c r="S107" s="34">
        <f t="shared" si="13"/>
        <v>0</v>
      </c>
      <c r="T107" s="34">
        <f t="shared" si="14"/>
        <v>0</v>
      </c>
      <c r="U107" s="34">
        <f t="shared" si="15"/>
        <v>0</v>
      </c>
    </row>
    <row r="108" spans="2:21" ht="15.75" x14ac:dyDescent="0.25">
      <c r="B108" s="17" t="s">
        <v>233</v>
      </c>
      <c r="C108" s="19" t="s">
        <v>234</v>
      </c>
      <c r="D108" s="17">
        <v>200</v>
      </c>
      <c r="E108" s="17" t="s">
        <v>72</v>
      </c>
      <c r="F108" s="20"/>
      <c r="G108" s="17">
        <v>200</v>
      </c>
      <c r="H108" s="17"/>
      <c r="I108" s="20"/>
      <c r="J108" s="17">
        <v>200</v>
      </c>
      <c r="K108" s="34">
        <f t="shared" si="8"/>
        <v>0</v>
      </c>
      <c r="L108" s="34">
        <f t="shared" si="9"/>
        <v>0</v>
      </c>
      <c r="M108" s="34">
        <f t="shared" si="10"/>
        <v>5653.69</v>
      </c>
      <c r="N108" s="34">
        <f t="shared" si="11"/>
        <v>4637.67</v>
      </c>
      <c r="O108" s="34"/>
      <c r="R108" s="34">
        <f t="shared" si="12"/>
        <v>0</v>
      </c>
      <c r="S108" s="34">
        <f t="shared" si="13"/>
        <v>0</v>
      </c>
      <c r="T108" s="34">
        <f t="shared" si="14"/>
        <v>0</v>
      </c>
      <c r="U108" s="34">
        <f t="shared" si="15"/>
        <v>0</v>
      </c>
    </row>
    <row r="109" spans="2:21" ht="15.75" x14ac:dyDescent="0.25">
      <c r="B109" s="17" t="s">
        <v>235</v>
      </c>
      <c r="C109" s="19" t="s">
        <v>236</v>
      </c>
      <c r="D109" s="17">
        <v>150</v>
      </c>
      <c r="E109" s="17" t="s">
        <v>72</v>
      </c>
      <c r="F109" s="20"/>
      <c r="G109" s="17">
        <v>150</v>
      </c>
      <c r="H109" s="17"/>
      <c r="I109" s="20"/>
      <c r="J109" s="17">
        <v>150</v>
      </c>
      <c r="K109" s="34">
        <f t="shared" si="8"/>
        <v>0</v>
      </c>
      <c r="L109" s="34">
        <f t="shared" si="9"/>
        <v>0</v>
      </c>
      <c r="M109" s="34">
        <f t="shared" si="10"/>
        <v>4240.26</v>
      </c>
      <c r="N109" s="34">
        <f t="shared" si="11"/>
        <v>3478.25</v>
      </c>
      <c r="O109" s="34"/>
      <c r="R109" s="34">
        <f t="shared" si="12"/>
        <v>0</v>
      </c>
      <c r="S109" s="34">
        <f t="shared" si="13"/>
        <v>0</v>
      </c>
      <c r="T109" s="34">
        <f t="shared" si="14"/>
        <v>0</v>
      </c>
      <c r="U109" s="34">
        <f t="shared" si="15"/>
        <v>0</v>
      </c>
    </row>
    <row r="110" spans="2:21" ht="15.75" x14ac:dyDescent="0.25">
      <c r="B110" s="17" t="s">
        <v>237</v>
      </c>
      <c r="C110" s="19" t="s">
        <v>238</v>
      </c>
      <c r="D110" s="17">
        <v>1200</v>
      </c>
      <c r="E110" s="17" t="s">
        <v>72</v>
      </c>
      <c r="F110" s="20"/>
      <c r="G110" s="17">
        <v>1200</v>
      </c>
      <c r="H110" s="17"/>
      <c r="I110" s="20"/>
      <c r="J110" s="17">
        <v>1200</v>
      </c>
      <c r="K110" s="34">
        <f t="shared" si="8"/>
        <v>0</v>
      </c>
      <c r="L110" s="34">
        <f t="shared" si="9"/>
        <v>0</v>
      </c>
      <c r="M110" s="34">
        <f t="shared" si="10"/>
        <v>33922.11</v>
      </c>
      <c r="N110" s="34">
        <f t="shared" si="11"/>
        <v>27825.99</v>
      </c>
      <c r="O110" s="34"/>
      <c r="R110" s="34">
        <f t="shared" si="12"/>
        <v>0</v>
      </c>
      <c r="S110" s="34">
        <f t="shared" si="13"/>
        <v>0</v>
      </c>
      <c r="T110" s="34">
        <f t="shared" si="14"/>
        <v>0</v>
      </c>
      <c r="U110" s="34">
        <f t="shared" si="15"/>
        <v>0</v>
      </c>
    </row>
    <row r="111" spans="2:21" ht="15.75" x14ac:dyDescent="0.25">
      <c r="B111" s="17" t="s">
        <v>239</v>
      </c>
      <c r="C111" s="19" t="s">
        <v>240</v>
      </c>
      <c r="D111" s="17">
        <v>500</v>
      </c>
      <c r="E111" s="17" t="s">
        <v>61</v>
      </c>
      <c r="F111" s="17">
        <v>250</v>
      </c>
      <c r="G111" s="17">
        <v>250</v>
      </c>
      <c r="H111" s="17"/>
      <c r="I111" s="17">
        <v>250</v>
      </c>
      <c r="J111" s="17">
        <v>250</v>
      </c>
      <c r="K111" s="34">
        <f t="shared" si="8"/>
        <v>7067.11</v>
      </c>
      <c r="L111" s="34">
        <f t="shared" si="9"/>
        <v>5797.08</v>
      </c>
      <c r="M111" s="34">
        <f t="shared" si="10"/>
        <v>7067.11</v>
      </c>
      <c r="N111" s="34">
        <f t="shared" si="11"/>
        <v>5797.08</v>
      </c>
      <c r="O111" s="34"/>
      <c r="R111" s="34">
        <f t="shared" si="12"/>
        <v>0</v>
      </c>
      <c r="S111" s="34">
        <f t="shared" si="13"/>
        <v>0</v>
      </c>
      <c r="T111" s="34">
        <f t="shared" si="14"/>
        <v>0</v>
      </c>
      <c r="U111" s="34">
        <f t="shared" si="15"/>
        <v>0</v>
      </c>
    </row>
    <row r="112" spans="2:21" ht="15.75" x14ac:dyDescent="0.25">
      <c r="B112" s="17" t="s">
        <v>241</v>
      </c>
      <c r="C112" s="19" t="s">
        <v>242</v>
      </c>
      <c r="D112" s="17">
        <v>400</v>
      </c>
      <c r="E112" s="17" t="s">
        <v>72</v>
      </c>
      <c r="F112" s="20"/>
      <c r="G112" s="17">
        <v>400</v>
      </c>
      <c r="H112" s="17"/>
      <c r="I112" s="20"/>
      <c r="J112" s="17">
        <v>400</v>
      </c>
      <c r="K112" s="34">
        <f t="shared" si="8"/>
        <v>0</v>
      </c>
      <c r="L112" s="34">
        <f t="shared" si="9"/>
        <v>0</v>
      </c>
      <c r="M112" s="34">
        <f t="shared" si="10"/>
        <v>11307.37</v>
      </c>
      <c r="N112" s="34">
        <f t="shared" si="11"/>
        <v>9275.33</v>
      </c>
      <c r="O112" s="34"/>
      <c r="R112" s="34">
        <f t="shared" si="12"/>
        <v>0</v>
      </c>
      <c r="S112" s="34">
        <f t="shared" si="13"/>
        <v>0</v>
      </c>
      <c r="T112" s="34">
        <f t="shared" si="14"/>
        <v>0</v>
      </c>
      <c r="U112" s="34">
        <f t="shared" si="15"/>
        <v>0</v>
      </c>
    </row>
    <row r="113" spans="2:21" ht="31.5" x14ac:dyDescent="0.25">
      <c r="B113" s="17" t="s">
        <v>243</v>
      </c>
      <c r="C113" s="23" t="s">
        <v>244</v>
      </c>
      <c r="D113" s="17">
        <v>400</v>
      </c>
      <c r="E113" s="17" t="s">
        <v>34</v>
      </c>
      <c r="F113" s="17">
        <v>400</v>
      </c>
      <c r="I113" s="17">
        <v>400</v>
      </c>
      <c r="K113" s="34">
        <f t="shared" si="8"/>
        <v>11307.37</v>
      </c>
      <c r="L113" s="34">
        <f t="shared" si="9"/>
        <v>9275.33</v>
      </c>
      <c r="M113" s="34">
        <f t="shared" si="10"/>
        <v>0</v>
      </c>
      <c r="N113" s="34">
        <f t="shared" si="11"/>
        <v>0</v>
      </c>
      <c r="O113" s="34"/>
      <c r="R113" s="34">
        <f t="shared" si="12"/>
        <v>0</v>
      </c>
      <c r="S113" s="34">
        <f t="shared" si="13"/>
        <v>0</v>
      </c>
      <c r="T113" s="34">
        <f t="shared" si="14"/>
        <v>0</v>
      </c>
      <c r="U113" s="34">
        <f t="shared" si="15"/>
        <v>0</v>
      </c>
    </row>
    <row r="114" spans="2:21" ht="15.75" x14ac:dyDescent="0.25">
      <c r="B114" s="17" t="s">
        <v>245</v>
      </c>
      <c r="C114" s="22" t="s">
        <v>246</v>
      </c>
      <c r="D114" s="17">
        <v>1100</v>
      </c>
      <c r="E114" s="17" t="s">
        <v>72</v>
      </c>
      <c r="F114" s="20"/>
      <c r="G114" s="17">
        <v>1100</v>
      </c>
      <c r="H114" s="17"/>
      <c r="I114" s="20"/>
      <c r="J114" s="17">
        <v>1100</v>
      </c>
      <c r="K114" s="34">
        <f t="shared" si="8"/>
        <v>0</v>
      </c>
      <c r="L114" s="34">
        <f t="shared" si="9"/>
        <v>0</v>
      </c>
      <c r="M114" s="34">
        <f t="shared" si="10"/>
        <v>31095.27</v>
      </c>
      <c r="N114" s="34">
        <f t="shared" si="11"/>
        <v>25507.16</v>
      </c>
      <c r="O114" s="34"/>
      <c r="R114" s="34">
        <f t="shared" si="12"/>
        <v>0</v>
      </c>
      <c r="S114" s="34">
        <f t="shared" si="13"/>
        <v>0</v>
      </c>
      <c r="T114" s="34">
        <f t="shared" si="14"/>
        <v>0</v>
      </c>
      <c r="U114" s="34">
        <f t="shared" si="15"/>
        <v>0</v>
      </c>
    </row>
    <row r="115" spans="2:21" ht="15.75" x14ac:dyDescent="0.25">
      <c r="B115" s="17"/>
      <c r="C115" s="22" t="s">
        <v>247</v>
      </c>
      <c r="D115" s="17"/>
      <c r="E115" s="17"/>
      <c r="F115" s="20"/>
      <c r="G115" s="17"/>
      <c r="H115" s="17"/>
      <c r="I115" s="20"/>
      <c r="J115" s="17"/>
      <c r="K115" s="34">
        <f t="shared" si="8"/>
        <v>0</v>
      </c>
      <c r="L115" s="34">
        <f t="shared" si="9"/>
        <v>0</v>
      </c>
      <c r="M115" s="34">
        <f t="shared" si="10"/>
        <v>0</v>
      </c>
      <c r="N115" s="34">
        <f t="shared" si="11"/>
        <v>0</v>
      </c>
      <c r="O115" s="34"/>
      <c r="R115" s="34">
        <f t="shared" si="12"/>
        <v>0</v>
      </c>
      <c r="S115" s="34">
        <f t="shared" si="13"/>
        <v>0</v>
      </c>
      <c r="T115" s="34">
        <f t="shared" si="14"/>
        <v>0</v>
      </c>
      <c r="U115" s="34">
        <f t="shared" si="15"/>
        <v>0</v>
      </c>
    </row>
    <row r="116" spans="2:21" ht="15.75" x14ac:dyDescent="0.25">
      <c r="B116" s="17" t="s">
        <v>248</v>
      </c>
      <c r="C116" s="19" t="s">
        <v>249</v>
      </c>
      <c r="D116" s="17">
        <v>1200</v>
      </c>
      <c r="E116" s="17" t="s">
        <v>72</v>
      </c>
      <c r="F116" s="20"/>
      <c r="G116" s="17">
        <v>1200</v>
      </c>
      <c r="H116" s="17"/>
      <c r="I116" s="20"/>
      <c r="J116" s="17">
        <v>1200</v>
      </c>
      <c r="K116" s="34">
        <f t="shared" si="8"/>
        <v>0</v>
      </c>
      <c r="L116" s="34">
        <f t="shared" si="9"/>
        <v>0</v>
      </c>
      <c r="M116" s="34">
        <f t="shared" si="10"/>
        <v>33922.11</v>
      </c>
      <c r="N116" s="34">
        <f t="shared" si="11"/>
        <v>27825.99</v>
      </c>
      <c r="O116" s="34"/>
      <c r="R116" s="34">
        <f t="shared" si="12"/>
        <v>0</v>
      </c>
      <c r="S116" s="34">
        <f t="shared" si="13"/>
        <v>0</v>
      </c>
      <c r="T116" s="34">
        <f t="shared" si="14"/>
        <v>0</v>
      </c>
      <c r="U116" s="34">
        <f t="shared" si="15"/>
        <v>0</v>
      </c>
    </row>
    <row r="117" spans="2:21" ht="15.75" x14ac:dyDescent="0.25">
      <c r="B117" s="17" t="s">
        <v>250</v>
      </c>
      <c r="C117" s="19" t="s">
        <v>84</v>
      </c>
      <c r="D117" s="17">
        <v>800</v>
      </c>
      <c r="E117" s="17" t="s">
        <v>72</v>
      </c>
      <c r="F117" s="20"/>
      <c r="G117" s="17">
        <v>800</v>
      </c>
      <c r="H117" s="17"/>
      <c r="I117" s="20"/>
      <c r="J117" s="17">
        <v>800</v>
      </c>
      <c r="K117" s="34">
        <f t="shared" si="8"/>
        <v>0</v>
      </c>
      <c r="L117" s="34">
        <f t="shared" si="9"/>
        <v>0</v>
      </c>
      <c r="M117" s="34">
        <f t="shared" si="10"/>
        <v>22614.74</v>
      </c>
      <c r="N117" s="34">
        <f t="shared" si="11"/>
        <v>18550.66</v>
      </c>
      <c r="O117" s="34"/>
      <c r="R117" s="34">
        <f t="shared" si="12"/>
        <v>0</v>
      </c>
      <c r="S117" s="34">
        <f t="shared" si="13"/>
        <v>0</v>
      </c>
      <c r="T117" s="34">
        <f t="shared" si="14"/>
        <v>0</v>
      </c>
      <c r="U117" s="34">
        <f t="shared" si="15"/>
        <v>0</v>
      </c>
    </row>
    <row r="118" spans="2:21" ht="15.75" x14ac:dyDescent="0.25">
      <c r="B118" s="17" t="s">
        <v>251</v>
      </c>
      <c r="C118" s="19" t="s">
        <v>252</v>
      </c>
      <c r="D118" s="17">
        <v>1200</v>
      </c>
      <c r="E118" s="17" t="s">
        <v>72</v>
      </c>
      <c r="F118" s="20"/>
      <c r="G118" s="17">
        <v>1200</v>
      </c>
      <c r="H118" s="17"/>
      <c r="I118" s="20"/>
      <c r="J118" s="17">
        <v>1200</v>
      </c>
      <c r="K118" s="34">
        <f t="shared" si="8"/>
        <v>0</v>
      </c>
      <c r="L118" s="34">
        <f t="shared" si="9"/>
        <v>0</v>
      </c>
      <c r="M118" s="34">
        <f t="shared" si="10"/>
        <v>33922.11</v>
      </c>
      <c r="N118" s="34">
        <f t="shared" si="11"/>
        <v>27825.99</v>
      </c>
      <c r="O118" s="34"/>
      <c r="R118" s="34">
        <f t="shared" si="12"/>
        <v>0</v>
      </c>
      <c r="S118" s="34">
        <f t="shared" si="13"/>
        <v>0</v>
      </c>
      <c r="T118" s="34">
        <f t="shared" si="14"/>
        <v>0</v>
      </c>
      <c r="U118" s="34">
        <f t="shared" si="15"/>
        <v>0</v>
      </c>
    </row>
    <row r="119" spans="2:21" ht="15.75" x14ac:dyDescent="0.25">
      <c r="B119" s="17" t="s">
        <v>253</v>
      </c>
      <c r="C119" s="19" t="s">
        <v>254</v>
      </c>
      <c r="D119" s="17">
        <v>800</v>
      </c>
      <c r="E119" s="17" t="s">
        <v>72</v>
      </c>
      <c r="F119" s="20"/>
      <c r="G119" s="17">
        <v>800</v>
      </c>
      <c r="H119" s="17"/>
      <c r="I119" s="20"/>
      <c r="J119" s="17">
        <v>800</v>
      </c>
      <c r="K119" s="34">
        <f t="shared" si="8"/>
        <v>0</v>
      </c>
      <c r="L119" s="34">
        <f t="shared" si="9"/>
        <v>0</v>
      </c>
      <c r="M119" s="34">
        <f t="shared" si="10"/>
        <v>22614.74</v>
      </c>
      <c r="N119" s="34">
        <f t="shared" si="11"/>
        <v>18550.66</v>
      </c>
      <c r="O119" s="34"/>
      <c r="R119" s="34">
        <f t="shared" si="12"/>
        <v>0</v>
      </c>
      <c r="S119" s="34">
        <f t="shared" si="13"/>
        <v>0</v>
      </c>
      <c r="T119" s="34">
        <f t="shared" si="14"/>
        <v>0</v>
      </c>
      <c r="U119" s="34">
        <f t="shared" si="15"/>
        <v>0</v>
      </c>
    </row>
    <row r="120" spans="2:21" ht="15.75" x14ac:dyDescent="0.25">
      <c r="B120" s="17" t="s">
        <v>255</v>
      </c>
      <c r="C120" s="22" t="s">
        <v>256</v>
      </c>
      <c r="D120" s="17">
        <v>1100</v>
      </c>
      <c r="E120" s="17" t="s">
        <v>72</v>
      </c>
      <c r="F120" s="20"/>
      <c r="G120" s="17">
        <v>1100</v>
      </c>
      <c r="H120" s="17"/>
      <c r="I120" s="20"/>
      <c r="J120" s="17">
        <v>1100</v>
      </c>
      <c r="K120" s="34">
        <f t="shared" si="8"/>
        <v>0</v>
      </c>
      <c r="L120" s="34">
        <f t="shared" si="9"/>
        <v>0</v>
      </c>
      <c r="M120" s="34">
        <f t="shared" si="10"/>
        <v>31095.27</v>
      </c>
      <c r="N120" s="34">
        <f t="shared" si="11"/>
        <v>25507.16</v>
      </c>
      <c r="O120" s="34"/>
      <c r="R120" s="34">
        <f t="shared" si="12"/>
        <v>0</v>
      </c>
      <c r="S120" s="34">
        <f t="shared" si="13"/>
        <v>0</v>
      </c>
      <c r="T120" s="34">
        <f t="shared" si="14"/>
        <v>0</v>
      </c>
      <c r="U120" s="34">
        <f t="shared" si="15"/>
        <v>0</v>
      </c>
    </row>
    <row r="121" spans="2:21" ht="15.75" x14ac:dyDescent="0.25">
      <c r="B121" s="17" t="s">
        <v>257</v>
      </c>
      <c r="C121" s="22" t="s">
        <v>258</v>
      </c>
      <c r="D121" s="17">
        <v>1100</v>
      </c>
      <c r="E121" s="17" t="s">
        <v>72</v>
      </c>
      <c r="F121" s="20"/>
      <c r="G121" s="17">
        <v>1100</v>
      </c>
      <c r="H121" s="17"/>
      <c r="I121" s="20"/>
      <c r="J121" s="17">
        <v>1100</v>
      </c>
      <c r="K121" s="34">
        <f t="shared" si="8"/>
        <v>0</v>
      </c>
      <c r="L121" s="34">
        <f t="shared" si="9"/>
        <v>0</v>
      </c>
      <c r="M121" s="34">
        <f t="shared" si="10"/>
        <v>31095.27</v>
      </c>
      <c r="N121" s="34">
        <f t="shared" si="11"/>
        <v>25507.16</v>
      </c>
      <c r="O121" s="34"/>
      <c r="R121" s="34">
        <f t="shared" si="12"/>
        <v>0</v>
      </c>
      <c r="S121" s="34">
        <f t="shared" si="13"/>
        <v>0</v>
      </c>
      <c r="T121" s="34">
        <f t="shared" si="14"/>
        <v>0</v>
      </c>
      <c r="U121" s="34">
        <f t="shared" si="15"/>
        <v>0</v>
      </c>
    </row>
    <row r="122" spans="2:21" ht="15.75" x14ac:dyDescent="0.25">
      <c r="B122" s="17" t="s">
        <v>259</v>
      </c>
      <c r="C122" s="24" t="s">
        <v>260</v>
      </c>
      <c r="D122" s="17">
        <v>300</v>
      </c>
      <c r="E122" s="17" t="s">
        <v>72</v>
      </c>
      <c r="F122" s="20"/>
      <c r="G122" s="17">
        <v>300</v>
      </c>
      <c r="H122" s="17"/>
      <c r="I122" s="20"/>
      <c r="J122" s="17">
        <v>300</v>
      </c>
      <c r="K122" s="34">
        <f t="shared" si="8"/>
        <v>0</v>
      </c>
      <c r="L122" s="34">
        <f t="shared" si="9"/>
        <v>0</v>
      </c>
      <c r="M122" s="34">
        <f t="shared" si="10"/>
        <v>8480.5300000000007</v>
      </c>
      <c r="N122" s="34">
        <f t="shared" si="11"/>
        <v>6956.5</v>
      </c>
      <c r="O122" s="34"/>
      <c r="R122" s="34">
        <f t="shared" si="12"/>
        <v>0</v>
      </c>
      <c r="S122" s="34">
        <f t="shared" si="13"/>
        <v>0</v>
      </c>
      <c r="T122" s="34">
        <f t="shared" si="14"/>
        <v>0</v>
      </c>
      <c r="U122" s="34">
        <f t="shared" si="15"/>
        <v>0</v>
      </c>
    </row>
    <row r="123" spans="2:21" ht="15.75" x14ac:dyDescent="0.25">
      <c r="B123" s="17" t="s">
        <v>261</v>
      </c>
      <c r="C123" s="19" t="s">
        <v>262</v>
      </c>
      <c r="D123" s="17">
        <v>300</v>
      </c>
      <c r="E123" s="17" t="s">
        <v>72</v>
      </c>
      <c r="F123" s="20"/>
      <c r="G123" s="17">
        <v>300</v>
      </c>
      <c r="H123" s="17"/>
      <c r="I123" s="20"/>
      <c r="J123" s="17">
        <v>300</v>
      </c>
      <c r="K123" s="34">
        <f t="shared" si="8"/>
        <v>0</v>
      </c>
      <c r="L123" s="34">
        <f t="shared" si="9"/>
        <v>0</v>
      </c>
      <c r="M123" s="34">
        <f t="shared" si="10"/>
        <v>8480.5300000000007</v>
      </c>
      <c r="N123" s="34">
        <f t="shared" si="11"/>
        <v>6956.5</v>
      </c>
      <c r="O123" s="34"/>
      <c r="R123" s="34">
        <f t="shared" si="12"/>
        <v>0</v>
      </c>
      <c r="S123" s="34">
        <f t="shared" si="13"/>
        <v>0</v>
      </c>
      <c r="T123" s="34">
        <f t="shared" si="14"/>
        <v>0</v>
      </c>
      <c r="U123" s="34">
        <f t="shared" si="15"/>
        <v>0</v>
      </c>
    </row>
    <row r="124" spans="2:21" ht="15.75" x14ac:dyDescent="0.25">
      <c r="B124" s="17" t="s">
        <v>263</v>
      </c>
      <c r="C124" s="22" t="s">
        <v>264</v>
      </c>
      <c r="D124" s="17">
        <v>550</v>
      </c>
      <c r="E124" s="17" t="s">
        <v>72</v>
      </c>
      <c r="F124" s="20"/>
      <c r="G124" s="17">
        <v>550</v>
      </c>
      <c r="H124" s="17"/>
      <c r="I124" s="20"/>
      <c r="J124" s="17">
        <v>550</v>
      </c>
      <c r="K124" s="34">
        <f t="shared" si="8"/>
        <v>0</v>
      </c>
      <c r="L124" s="34">
        <f t="shared" si="9"/>
        <v>0</v>
      </c>
      <c r="M124" s="34">
        <f t="shared" si="10"/>
        <v>15547.63</v>
      </c>
      <c r="N124" s="34">
        <f t="shared" si="11"/>
        <v>12753.58</v>
      </c>
      <c r="O124" s="34"/>
      <c r="R124" s="34">
        <f t="shared" si="12"/>
        <v>0</v>
      </c>
      <c r="S124" s="34">
        <f t="shared" si="13"/>
        <v>0</v>
      </c>
      <c r="T124" s="34">
        <f t="shared" si="14"/>
        <v>0</v>
      </c>
      <c r="U124" s="34">
        <f t="shared" si="15"/>
        <v>0</v>
      </c>
    </row>
    <row r="125" spans="2:21" ht="15.75" x14ac:dyDescent="0.25">
      <c r="B125" s="17"/>
      <c r="C125" s="22" t="s">
        <v>265</v>
      </c>
      <c r="D125" s="17"/>
      <c r="E125" s="17"/>
      <c r="F125" s="20"/>
      <c r="I125" s="20"/>
      <c r="K125" s="34">
        <f t="shared" si="8"/>
        <v>0</v>
      </c>
      <c r="L125" s="34">
        <f t="shared" si="9"/>
        <v>0</v>
      </c>
      <c r="M125" s="34">
        <f t="shared" si="10"/>
        <v>0</v>
      </c>
      <c r="N125" s="34">
        <f t="shared" si="11"/>
        <v>0</v>
      </c>
      <c r="O125" s="34"/>
      <c r="R125" s="34">
        <f t="shared" si="12"/>
        <v>0</v>
      </c>
      <c r="S125" s="34">
        <f t="shared" si="13"/>
        <v>0</v>
      </c>
      <c r="T125" s="34">
        <f t="shared" si="14"/>
        <v>0</v>
      </c>
      <c r="U125" s="34">
        <f t="shared" si="15"/>
        <v>0</v>
      </c>
    </row>
    <row r="126" spans="2:21" ht="15.75" x14ac:dyDescent="0.25">
      <c r="B126" s="17" t="s">
        <v>266</v>
      </c>
      <c r="C126" s="19" t="s">
        <v>267</v>
      </c>
      <c r="D126" s="17">
        <v>800</v>
      </c>
      <c r="E126" s="17" t="s">
        <v>72</v>
      </c>
      <c r="F126" s="20"/>
      <c r="G126" s="17">
        <v>800</v>
      </c>
      <c r="H126" s="17"/>
      <c r="I126" s="20"/>
      <c r="J126" s="17">
        <v>800</v>
      </c>
      <c r="K126" s="34">
        <f t="shared" si="8"/>
        <v>0</v>
      </c>
      <c r="L126" s="34">
        <f t="shared" si="9"/>
        <v>0</v>
      </c>
      <c r="M126" s="34">
        <f t="shared" si="10"/>
        <v>22614.74</v>
      </c>
      <c r="N126" s="34">
        <f t="shared" si="11"/>
        <v>18550.66</v>
      </c>
      <c r="O126" s="34"/>
      <c r="R126" s="34">
        <f t="shared" si="12"/>
        <v>0</v>
      </c>
      <c r="S126" s="34">
        <f t="shared" si="13"/>
        <v>0</v>
      </c>
      <c r="T126" s="34">
        <f t="shared" si="14"/>
        <v>0</v>
      </c>
      <c r="U126" s="34">
        <f t="shared" si="15"/>
        <v>0</v>
      </c>
    </row>
    <row r="127" spans="2:21" ht="15.75" x14ac:dyDescent="0.25">
      <c r="B127" s="17" t="s">
        <v>268</v>
      </c>
      <c r="C127" s="19" t="s">
        <v>269</v>
      </c>
      <c r="D127" s="17">
        <v>850</v>
      </c>
      <c r="E127" s="17" t="s">
        <v>34</v>
      </c>
      <c r="F127" s="17">
        <v>850</v>
      </c>
      <c r="I127" s="17">
        <v>850</v>
      </c>
      <c r="K127" s="34">
        <f t="shared" si="8"/>
        <v>24028.16</v>
      </c>
      <c r="L127" s="34">
        <f t="shared" si="9"/>
        <v>19710.080000000002</v>
      </c>
      <c r="M127" s="34">
        <f t="shared" si="10"/>
        <v>0</v>
      </c>
      <c r="N127" s="34">
        <f t="shared" si="11"/>
        <v>0</v>
      </c>
      <c r="O127" s="34"/>
      <c r="R127" s="34">
        <f t="shared" si="12"/>
        <v>0</v>
      </c>
      <c r="S127" s="34">
        <f t="shared" si="13"/>
        <v>0</v>
      </c>
      <c r="T127" s="34">
        <f t="shared" si="14"/>
        <v>0</v>
      </c>
      <c r="U127" s="34">
        <f t="shared" si="15"/>
        <v>0</v>
      </c>
    </row>
    <row r="128" spans="2:21" ht="15.75" x14ac:dyDescent="0.25">
      <c r="B128" s="17" t="s">
        <v>270</v>
      </c>
      <c r="C128" s="19" t="s">
        <v>71</v>
      </c>
      <c r="D128" s="17">
        <v>500</v>
      </c>
      <c r="E128" s="17" t="s">
        <v>72</v>
      </c>
      <c r="F128" s="20"/>
      <c r="G128" s="17">
        <v>500</v>
      </c>
      <c r="H128" s="17"/>
      <c r="I128" s="20"/>
      <c r="J128" s="17">
        <v>500</v>
      </c>
      <c r="K128" s="34">
        <f t="shared" si="8"/>
        <v>0</v>
      </c>
      <c r="L128" s="34">
        <f t="shared" si="9"/>
        <v>0</v>
      </c>
      <c r="M128" s="34">
        <f t="shared" si="10"/>
        <v>14134.21</v>
      </c>
      <c r="N128" s="34">
        <f t="shared" si="11"/>
        <v>11594.16</v>
      </c>
      <c r="O128" s="34"/>
      <c r="R128" s="34">
        <f t="shared" si="12"/>
        <v>0</v>
      </c>
      <c r="S128" s="34">
        <f t="shared" si="13"/>
        <v>0</v>
      </c>
      <c r="T128" s="34">
        <f t="shared" si="14"/>
        <v>0</v>
      </c>
      <c r="U128" s="34">
        <f t="shared" si="15"/>
        <v>0</v>
      </c>
    </row>
    <row r="129" spans="2:21" ht="15.75" x14ac:dyDescent="0.25">
      <c r="B129" s="17" t="s">
        <v>271</v>
      </c>
      <c r="C129" s="19" t="s">
        <v>228</v>
      </c>
      <c r="D129" s="17">
        <v>600</v>
      </c>
      <c r="E129" s="17" t="s">
        <v>72</v>
      </c>
      <c r="F129" s="20"/>
      <c r="G129" s="17">
        <v>600</v>
      </c>
      <c r="H129" s="17"/>
      <c r="I129" s="20"/>
      <c r="J129" s="17">
        <v>600</v>
      </c>
      <c r="K129" s="34">
        <f t="shared" si="8"/>
        <v>0</v>
      </c>
      <c r="L129" s="34">
        <f t="shared" si="9"/>
        <v>0</v>
      </c>
      <c r="M129" s="34">
        <f t="shared" si="10"/>
        <v>16961.060000000001</v>
      </c>
      <c r="N129" s="34">
        <f t="shared" si="11"/>
        <v>13913</v>
      </c>
      <c r="O129" s="34"/>
      <c r="R129" s="34">
        <f t="shared" si="12"/>
        <v>0</v>
      </c>
      <c r="S129" s="34">
        <f t="shared" si="13"/>
        <v>0</v>
      </c>
      <c r="T129" s="34">
        <f t="shared" si="14"/>
        <v>0</v>
      </c>
      <c r="U129" s="34">
        <f t="shared" si="15"/>
        <v>0</v>
      </c>
    </row>
    <row r="130" spans="2:21" ht="15.75" x14ac:dyDescent="0.25">
      <c r="B130" s="17" t="s">
        <v>272</v>
      </c>
      <c r="C130" s="19" t="s">
        <v>273</v>
      </c>
      <c r="D130" s="17">
        <v>300</v>
      </c>
      <c r="E130" s="17" t="s">
        <v>72</v>
      </c>
      <c r="F130" s="20"/>
      <c r="G130" s="17">
        <v>300</v>
      </c>
      <c r="H130" s="17"/>
      <c r="I130" s="20"/>
      <c r="J130" s="17">
        <v>300</v>
      </c>
      <c r="K130" s="34">
        <f t="shared" si="8"/>
        <v>0</v>
      </c>
      <c r="L130" s="34">
        <f t="shared" si="9"/>
        <v>0</v>
      </c>
      <c r="M130" s="34">
        <f t="shared" si="10"/>
        <v>8480.5300000000007</v>
      </c>
      <c r="N130" s="34">
        <f t="shared" si="11"/>
        <v>6956.5</v>
      </c>
      <c r="O130" s="34"/>
      <c r="R130" s="34">
        <f t="shared" si="12"/>
        <v>0</v>
      </c>
      <c r="S130" s="34">
        <f t="shared" si="13"/>
        <v>0</v>
      </c>
      <c r="T130" s="34">
        <f t="shared" si="14"/>
        <v>0</v>
      </c>
      <c r="U130" s="34">
        <f t="shared" si="15"/>
        <v>0</v>
      </c>
    </row>
    <row r="131" spans="2:21" ht="15.75" x14ac:dyDescent="0.25">
      <c r="B131" s="17" t="s">
        <v>274</v>
      </c>
      <c r="C131" s="19" t="s">
        <v>236</v>
      </c>
      <c r="D131" s="17">
        <v>900</v>
      </c>
      <c r="E131" s="17" t="s">
        <v>34</v>
      </c>
      <c r="F131" s="17">
        <v>900</v>
      </c>
      <c r="I131" s="17">
        <v>900</v>
      </c>
      <c r="K131" s="34">
        <f t="shared" si="8"/>
        <v>25441.58</v>
      </c>
      <c r="L131" s="34">
        <f t="shared" si="9"/>
        <v>20869.490000000002</v>
      </c>
      <c r="M131" s="34">
        <f t="shared" si="10"/>
        <v>0</v>
      </c>
      <c r="N131" s="34">
        <f t="shared" si="11"/>
        <v>0</v>
      </c>
      <c r="O131" s="34"/>
      <c r="R131" s="34">
        <f t="shared" si="12"/>
        <v>0</v>
      </c>
      <c r="S131" s="34">
        <f t="shared" si="13"/>
        <v>0</v>
      </c>
      <c r="T131" s="34">
        <f t="shared" si="14"/>
        <v>0</v>
      </c>
      <c r="U131" s="34">
        <f t="shared" si="15"/>
        <v>0</v>
      </c>
    </row>
    <row r="132" spans="2:21" ht="15.75" x14ac:dyDescent="0.25">
      <c r="B132" s="17" t="s">
        <v>275</v>
      </c>
      <c r="C132" s="19" t="s">
        <v>276</v>
      </c>
      <c r="D132" s="17">
        <v>750</v>
      </c>
      <c r="E132" s="17" t="s">
        <v>72</v>
      </c>
      <c r="F132" s="20"/>
      <c r="G132" s="17">
        <v>750</v>
      </c>
      <c r="H132" s="17"/>
      <c r="I132" s="20"/>
      <c r="J132" s="17">
        <v>750</v>
      </c>
      <c r="K132" s="34">
        <f t="shared" si="8"/>
        <v>0</v>
      </c>
      <c r="L132" s="34">
        <f t="shared" si="9"/>
        <v>0</v>
      </c>
      <c r="M132" s="34">
        <f t="shared" si="10"/>
        <v>21201.32</v>
      </c>
      <c r="N132" s="34">
        <f t="shared" si="11"/>
        <v>17391.25</v>
      </c>
      <c r="O132" s="34"/>
      <c r="R132" s="34">
        <f t="shared" si="12"/>
        <v>0</v>
      </c>
      <c r="S132" s="34">
        <f t="shared" si="13"/>
        <v>0</v>
      </c>
      <c r="T132" s="34">
        <f t="shared" si="14"/>
        <v>0</v>
      </c>
      <c r="U132" s="34">
        <f t="shared" si="15"/>
        <v>0</v>
      </c>
    </row>
    <row r="133" spans="2:21" ht="15.75" x14ac:dyDescent="0.25">
      <c r="B133" s="17" t="s">
        <v>277</v>
      </c>
      <c r="C133" s="19" t="s">
        <v>276</v>
      </c>
      <c r="D133" s="17">
        <v>300</v>
      </c>
      <c r="E133" s="17" t="s">
        <v>72</v>
      </c>
      <c r="F133" s="20"/>
      <c r="G133" s="17">
        <v>300</v>
      </c>
      <c r="H133" s="17"/>
      <c r="I133" s="20"/>
      <c r="J133" s="17">
        <v>300</v>
      </c>
      <c r="K133" s="34">
        <f t="shared" si="8"/>
        <v>0</v>
      </c>
      <c r="L133" s="34">
        <f t="shared" si="9"/>
        <v>0</v>
      </c>
      <c r="M133" s="34">
        <f t="shared" si="10"/>
        <v>8480.5300000000007</v>
      </c>
      <c r="N133" s="34">
        <f t="shared" si="11"/>
        <v>6956.5</v>
      </c>
      <c r="O133" s="34"/>
      <c r="R133" s="34">
        <f t="shared" si="12"/>
        <v>0</v>
      </c>
      <c r="S133" s="34">
        <f t="shared" si="13"/>
        <v>0</v>
      </c>
      <c r="T133" s="34">
        <f t="shared" si="14"/>
        <v>0</v>
      </c>
      <c r="U133" s="34">
        <f t="shared" si="15"/>
        <v>0</v>
      </c>
    </row>
    <row r="134" spans="2:21" ht="15.75" x14ac:dyDescent="0.25">
      <c r="B134" s="17"/>
      <c r="C134" s="22" t="s">
        <v>278</v>
      </c>
      <c r="D134" s="17"/>
      <c r="E134" s="17" t="s">
        <v>34</v>
      </c>
      <c r="F134" s="20"/>
      <c r="I134" s="20"/>
      <c r="K134" s="34">
        <f t="shared" ref="K134:K197" si="16">3451179.2/122086*I134</f>
        <v>0</v>
      </c>
      <c r="L134" s="34">
        <f t="shared" ref="L134:L197" si="17">2830970.08/122086*I134</f>
        <v>0</v>
      </c>
      <c r="M134" s="34">
        <f t="shared" ref="M134:M197" si="18">3451179.2/122086*J134</f>
        <v>0</v>
      </c>
      <c r="N134" s="34">
        <f t="shared" ref="N134:N197" si="19">2830970.08/122086*J134</f>
        <v>0</v>
      </c>
      <c r="O134" s="34"/>
      <c r="R134" s="34">
        <f t="shared" ref="R134:R197" si="20">1910820.8/126250*P134</f>
        <v>0</v>
      </c>
      <c r="S134" s="34">
        <f t="shared" ref="S134:S197" si="21">1193438.4/126250*P134</f>
        <v>0</v>
      </c>
      <c r="T134" s="34">
        <f t="shared" ref="T134:T197" si="22">1910820.8/126250*Q134</f>
        <v>0</v>
      </c>
      <c r="U134" s="34">
        <f t="shared" ref="U134:U197" si="23">1193438.4/126250*Q134</f>
        <v>0</v>
      </c>
    </row>
    <row r="135" spans="2:21" ht="15.75" x14ac:dyDescent="0.25">
      <c r="B135" s="17" t="s">
        <v>279</v>
      </c>
      <c r="C135" s="22" t="s">
        <v>280</v>
      </c>
      <c r="D135" s="17">
        <v>1100</v>
      </c>
      <c r="E135" s="17" t="s">
        <v>72</v>
      </c>
      <c r="F135" s="20"/>
      <c r="G135" s="17">
        <v>1100</v>
      </c>
      <c r="H135" s="17"/>
      <c r="I135" s="20"/>
      <c r="J135" s="17">
        <v>1100</v>
      </c>
      <c r="K135" s="34">
        <f t="shared" si="16"/>
        <v>0</v>
      </c>
      <c r="L135" s="34">
        <f t="shared" si="17"/>
        <v>0</v>
      </c>
      <c r="M135" s="34">
        <f t="shared" si="18"/>
        <v>31095.27</v>
      </c>
      <c r="N135" s="34">
        <f t="shared" si="19"/>
        <v>25507.16</v>
      </c>
      <c r="O135" s="34"/>
      <c r="R135" s="34">
        <f t="shared" si="20"/>
        <v>0</v>
      </c>
      <c r="S135" s="34">
        <f t="shared" si="21"/>
        <v>0</v>
      </c>
      <c r="T135" s="34">
        <f t="shared" si="22"/>
        <v>0</v>
      </c>
      <c r="U135" s="34">
        <f t="shared" si="23"/>
        <v>0</v>
      </c>
    </row>
    <row r="136" spans="2:21" ht="15.75" x14ac:dyDescent="0.25">
      <c r="B136" s="17"/>
      <c r="C136" s="22" t="s">
        <v>281</v>
      </c>
      <c r="D136" s="17"/>
      <c r="E136" s="17"/>
      <c r="F136" s="20"/>
      <c r="K136" s="34">
        <f t="shared" si="16"/>
        <v>0</v>
      </c>
      <c r="L136" s="34">
        <f t="shared" si="17"/>
        <v>0</v>
      </c>
      <c r="M136" s="34">
        <f t="shared" si="18"/>
        <v>0</v>
      </c>
      <c r="N136" s="34">
        <f t="shared" si="19"/>
        <v>0</v>
      </c>
      <c r="O136" s="34"/>
      <c r="R136" s="34">
        <f t="shared" si="20"/>
        <v>0</v>
      </c>
      <c r="S136" s="34">
        <f t="shared" si="21"/>
        <v>0</v>
      </c>
      <c r="T136" s="34">
        <f t="shared" si="22"/>
        <v>0</v>
      </c>
      <c r="U136" s="34">
        <f t="shared" si="23"/>
        <v>0</v>
      </c>
    </row>
    <row r="137" spans="2:21" ht="32.25" customHeight="1" x14ac:dyDescent="0.25">
      <c r="B137" s="19" t="s">
        <v>282</v>
      </c>
      <c r="C137" s="19" t="s">
        <v>283</v>
      </c>
      <c r="D137" s="17">
        <v>200</v>
      </c>
      <c r="E137" s="21" t="s">
        <v>511</v>
      </c>
      <c r="F137" s="17"/>
      <c r="G137" s="17">
        <v>200</v>
      </c>
      <c r="H137" s="17"/>
      <c r="I137" s="17"/>
      <c r="J137" s="17">
        <v>200</v>
      </c>
      <c r="K137" s="34">
        <f t="shared" si="16"/>
        <v>0</v>
      </c>
      <c r="L137" s="34">
        <f t="shared" si="17"/>
        <v>0</v>
      </c>
      <c r="M137" s="34">
        <f t="shared" si="18"/>
        <v>5653.69</v>
      </c>
      <c r="N137" s="34">
        <f t="shared" si="19"/>
        <v>4637.67</v>
      </c>
      <c r="O137" s="34"/>
      <c r="R137" s="34">
        <f t="shared" si="20"/>
        <v>0</v>
      </c>
      <c r="S137" s="34">
        <f t="shared" si="21"/>
        <v>0</v>
      </c>
      <c r="T137" s="34">
        <f t="shared" si="22"/>
        <v>0</v>
      </c>
      <c r="U137" s="34">
        <f t="shared" si="23"/>
        <v>0</v>
      </c>
    </row>
    <row r="138" spans="2:21" ht="15.75" x14ac:dyDescent="0.25">
      <c r="B138" s="17" t="s">
        <v>284</v>
      </c>
      <c r="C138" s="19" t="s">
        <v>285</v>
      </c>
      <c r="D138" s="17">
        <v>1100</v>
      </c>
      <c r="E138" s="17" t="s">
        <v>34</v>
      </c>
      <c r="F138" s="17">
        <v>1100</v>
      </c>
      <c r="I138" s="17">
        <v>1100</v>
      </c>
      <c r="K138" s="34">
        <f t="shared" si="16"/>
        <v>31095.27</v>
      </c>
      <c r="L138" s="34">
        <f t="shared" si="17"/>
        <v>25507.16</v>
      </c>
      <c r="M138" s="34">
        <f t="shared" si="18"/>
        <v>0</v>
      </c>
      <c r="N138" s="34">
        <f t="shared" si="19"/>
        <v>0</v>
      </c>
      <c r="O138" s="34"/>
      <c r="R138" s="34">
        <f t="shared" si="20"/>
        <v>0</v>
      </c>
      <c r="S138" s="34">
        <f t="shared" si="21"/>
        <v>0</v>
      </c>
      <c r="T138" s="34">
        <f t="shared" si="22"/>
        <v>0</v>
      </c>
      <c r="U138" s="34">
        <f t="shared" si="23"/>
        <v>0</v>
      </c>
    </row>
    <row r="139" spans="2:21" ht="15.75" x14ac:dyDescent="0.25">
      <c r="B139" s="17" t="s">
        <v>286</v>
      </c>
      <c r="C139" s="19" t="s">
        <v>262</v>
      </c>
      <c r="D139" s="17">
        <v>400</v>
      </c>
      <c r="E139" s="17" t="s">
        <v>72</v>
      </c>
      <c r="F139" s="20"/>
      <c r="G139" s="17">
        <v>400</v>
      </c>
      <c r="H139" s="17"/>
      <c r="I139" s="20"/>
      <c r="J139" s="17">
        <v>400</v>
      </c>
      <c r="K139" s="34">
        <f t="shared" si="16"/>
        <v>0</v>
      </c>
      <c r="L139" s="34">
        <f t="shared" si="17"/>
        <v>0</v>
      </c>
      <c r="M139" s="34">
        <f t="shared" si="18"/>
        <v>11307.37</v>
      </c>
      <c r="N139" s="34">
        <f t="shared" si="19"/>
        <v>9275.33</v>
      </c>
      <c r="O139" s="34"/>
      <c r="R139" s="34">
        <f t="shared" si="20"/>
        <v>0</v>
      </c>
      <c r="S139" s="34">
        <f t="shared" si="21"/>
        <v>0</v>
      </c>
      <c r="T139" s="34">
        <f t="shared" si="22"/>
        <v>0</v>
      </c>
      <c r="U139" s="34">
        <f t="shared" si="23"/>
        <v>0</v>
      </c>
    </row>
    <row r="140" spans="2:21" ht="15.75" x14ac:dyDescent="0.25">
      <c r="B140" s="17"/>
      <c r="C140" s="22" t="s">
        <v>287</v>
      </c>
      <c r="D140" s="17"/>
      <c r="E140" s="17"/>
      <c r="F140" s="20"/>
      <c r="G140" s="17"/>
      <c r="H140" s="17"/>
      <c r="I140" s="20"/>
      <c r="J140" s="17"/>
      <c r="K140" s="34">
        <f t="shared" si="16"/>
        <v>0</v>
      </c>
      <c r="L140" s="34">
        <f t="shared" si="17"/>
        <v>0</v>
      </c>
      <c r="M140" s="34">
        <f t="shared" si="18"/>
        <v>0</v>
      </c>
      <c r="N140" s="34">
        <f t="shared" si="19"/>
        <v>0</v>
      </c>
      <c r="O140" s="34"/>
      <c r="R140" s="34">
        <f t="shared" si="20"/>
        <v>0</v>
      </c>
      <c r="S140" s="34">
        <f t="shared" si="21"/>
        <v>0</v>
      </c>
      <c r="T140" s="34">
        <f t="shared" si="22"/>
        <v>0</v>
      </c>
      <c r="U140" s="34">
        <f t="shared" si="23"/>
        <v>0</v>
      </c>
    </row>
    <row r="141" spans="2:21" ht="15.75" x14ac:dyDescent="0.25">
      <c r="B141" s="17" t="s">
        <v>288</v>
      </c>
      <c r="C141" s="19" t="s">
        <v>289</v>
      </c>
      <c r="D141" s="17">
        <v>500</v>
      </c>
      <c r="E141" s="17" t="s">
        <v>72</v>
      </c>
      <c r="F141" s="20"/>
      <c r="G141" s="17">
        <v>500</v>
      </c>
      <c r="H141" s="17"/>
      <c r="I141" s="20"/>
      <c r="J141" s="17">
        <v>500</v>
      </c>
      <c r="K141" s="34">
        <f t="shared" si="16"/>
        <v>0</v>
      </c>
      <c r="L141" s="34">
        <f t="shared" si="17"/>
        <v>0</v>
      </c>
      <c r="M141" s="34">
        <f t="shared" si="18"/>
        <v>14134.21</v>
      </c>
      <c r="N141" s="34">
        <f t="shared" si="19"/>
        <v>11594.16</v>
      </c>
      <c r="O141" s="34"/>
      <c r="R141" s="34">
        <f t="shared" si="20"/>
        <v>0</v>
      </c>
      <c r="S141" s="34">
        <f t="shared" si="21"/>
        <v>0</v>
      </c>
      <c r="T141" s="34">
        <f t="shared" si="22"/>
        <v>0</v>
      </c>
      <c r="U141" s="34">
        <f t="shared" si="23"/>
        <v>0</v>
      </c>
    </row>
    <row r="142" spans="2:21" ht="15.75" x14ac:dyDescent="0.25">
      <c r="B142" s="17" t="s">
        <v>290</v>
      </c>
      <c r="C142" s="19" t="s">
        <v>291</v>
      </c>
      <c r="D142" s="17">
        <v>500</v>
      </c>
      <c r="E142" s="17" t="s">
        <v>72</v>
      </c>
      <c r="F142" s="20"/>
      <c r="G142" s="17">
        <v>500</v>
      </c>
      <c r="H142" s="17"/>
      <c r="I142" s="20"/>
      <c r="J142" s="17">
        <v>500</v>
      </c>
      <c r="K142" s="34">
        <f t="shared" si="16"/>
        <v>0</v>
      </c>
      <c r="L142" s="34">
        <f t="shared" si="17"/>
        <v>0</v>
      </c>
      <c r="M142" s="34">
        <f t="shared" si="18"/>
        <v>14134.21</v>
      </c>
      <c r="N142" s="34">
        <f t="shared" si="19"/>
        <v>11594.16</v>
      </c>
      <c r="O142" s="34"/>
      <c r="R142" s="34">
        <f t="shared" si="20"/>
        <v>0</v>
      </c>
      <c r="S142" s="34">
        <f t="shared" si="21"/>
        <v>0</v>
      </c>
      <c r="T142" s="34">
        <f t="shared" si="22"/>
        <v>0</v>
      </c>
      <c r="U142" s="34">
        <f t="shared" si="23"/>
        <v>0</v>
      </c>
    </row>
    <row r="143" spans="2:21" ht="15.75" x14ac:dyDescent="0.25">
      <c r="B143" s="17"/>
      <c r="C143" s="22" t="s">
        <v>292</v>
      </c>
      <c r="D143" s="17"/>
      <c r="E143" s="17"/>
      <c r="F143" s="20"/>
      <c r="I143" s="20"/>
      <c r="K143" s="34">
        <f t="shared" si="16"/>
        <v>0</v>
      </c>
      <c r="L143" s="34">
        <f t="shared" si="17"/>
        <v>0</v>
      </c>
      <c r="M143" s="34">
        <f t="shared" si="18"/>
        <v>0</v>
      </c>
      <c r="N143" s="34">
        <f t="shared" si="19"/>
        <v>0</v>
      </c>
      <c r="O143" s="34"/>
      <c r="R143" s="34">
        <f t="shared" si="20"/>
        <v>0</v>
      </c>
      <c r="S143" s="34">
        <f t="shared" si="21"/>
        <v>0</v>
      </c>
      <c r="T143" s="34">
        <f t="shared" si="22"/>
        <v>0</v>
      </c>
      <c r="U143" s="34">
        <f t="shared" si="23"/>
        <v>0</v>
      </c>
    </row>
    <row r="144" spans="2:21" ht="15.75" x14ac:dyDescent="0.25">
      <c r="B144" s="17" t="s">
        <v>293</v>
      </c>
      <c r="C144" s="19" t="s">
        <v>294</v>
      </c>
      <c r="D144" s="17">
        <v>1300</v>
      </c>
      <c r="E144" s="17" t="s">
        <v>34</v>
      </c>
      <c r="F144" s="17">
        <v>1300</v>
      </c>
      <c r="I144" s="17">
        <v>1300</v>
      </c>
      <c r="K144" s="34">
        <f t="shared" si="16"/>
        <v>36748.959999999999</v>
      </c>
      <c r="L144" s="34">
        <f t="shared" si="17"/>
        <v>30144.82</v>
      </c>
      <c r="M144" s="34">
        <f t="shared" si="18"/>
        <v>0</v>
      </c>
      <c r="N144" s="34">
        <f t="shared" si="19"/>
        <v>0</v>
      </c>
      <c r="O144" s="34"/>
      <c r="R144" s="34">
        <f t="shared" si="20"/>
        <v>0</v>
      </c>
      <c r="S144" s="34">
        <f t="shared" si="21"/>
        <v>0</v>
      </c>
      <c r="T144" s="34">
        <f t="shared" si="22"/>
        <v>0</v>
      </c>
      <c r="U144" s="34">
        <f t="shared" si="23"/>
        <v>0</v>
      </c>
    </row>
    <row r="145" spans="2:21" ht="15.75" x14ac:dyDescent="0.25">
      <c r="B145" s="17" t="s">
        <v>295</v>
      </c>
      <c r="C145" s="19" t="s">
        <v>296</v>
      </c>
      <c r="D145" s="17">
        <v>2700</v>
      </c>
      <c r="E145" s="17" t="s">
        <v>34</v>
      </c>
      <c r="F145" s="17">
        <v>2700</v>
      </c>
      <c r="I145" s="17">
        <v>2700</v>
      </c>
      <c r="K145" s="34">
        <f t="shared" si="16"/>
        <v>76324.75</v>
      </c>
      <c r="L145" s="34">
        <f t="shared" si="17"/>
        <v>62608.480000000003</v>
      </c>
      <c r="M145" s="34">
        <f t="shared" si="18"/>
        <v>0</v>
      </c>
      <c r="N145" s="34">
        <f t="shared" si="19"/>
        <v>0</v>
      </c>
      <c r="O145" s="34"/>
      <c r="R145" s="34">
        <f t="shared" si="20"/>
        <v>0</v>
      </c>
      <c r="S145" s="34">
        <f t="shared" si="21"/>
        <v>0</v>
      </c>
      <c r="T145" s="34">
        <f t="shared" si="22"/>
        <v>0</v>
      </c>
      <c r="U145" s="34">
        <f t="shared" si="23"/>
        <v>0</v>
      </c>
    </row>
    <row r="146" spans="2:21" ht="15.75" x14ac:dyDescent="0.25">
      <c r="B146" s="17" t="s">
        <v>297</v>
      </c>
      <c r="C146" s="19" t="s">
        <v>291</v>
      </c>
      <c r="D146" s="17">
        <v>900</v>
      </c>
      <c r="E146" s="17" t="s">
        <v>72</v>
      </c>
      <c r="F146" s="20"/>
      <c r="G146" s="17">
        <v>900</v>
      </c>
      <c r="H146" s="17"/>
      <c r="I146" s="20"/>
      <c r="J146" s="17">
        <v>900</v>
      </c>
      <c r="K146" s="34">
        <f t="shared" si="16"/>
        <v>0</v>
      </c>
      <c r="L146" s="34">
        <f t="shared" si="17"/>
        <v>0</v>
      </c>
      <c r="M146" s="34">
        <f t="shared" si="18"/>
        <v>25441.58</v>
      </c>
      <c r="N146" s="34">
        <f t="shared" si="19"/>
        <v>20869.490000000002</v>
      </c>
      <c r="O146" s="34"/>
      <c r="R146" s="34">
        <f t="shared" si="20"/>
        <v>0</v>
      </c>
      <c r="S146" s="34">
        <f t="shared" si="21"/>
        <v>0</v>
      </c>
      <c r="T146" s="34">
        <f t="shared" si="22"/>
        <v>0</v>
      </c>
      <c r="U146" s="34">
        <f t="shared" si="23"/>
        <v>0</v>
      </c>
    </row>
    <row r="147" spans="2:21" ht="15.75" x14ac:dyDescent="0.25">
      <c r="B147" s="17" t="s">
        <v>298</v>
      </c>
      <c r="C147" s="19" t="s">
        <v>217</v>
      </c>
      <c r="D147" s="17">
        <v>900</v>
      </c>
      <c r="E147" s="17" t="s">
        <v>72</v>
      </c>
      <c r="F147" s="20"/>
      <c r="G147" s="17">
        <v>900</v>
      </c>
      <c r="H147" s="17"/>
      <c r="I147" s="20"/>
      <c r="J147" s="17">
        <v>900</v>
      </c>
      <c r="K147" s="34">
        <f t="shared" si="16"/>
        <v>0</v>
      </c>
      <c r="L147" s="34">
        <f t="shared" si="17"/>
        <v>0</v>
      </c>
      <c r="M147" s="34">
        <f t="shared" si="18"/>
        <v>25441.58</v>
      </c>
      <c r="N147" s="34">
        <f t="shared" si="19"/>
        <v>20869.490000000002</v>
      </c>
      <c r="O147" s="34"/>
      <c r="R147" s="34">
        <f t="shared" si="20"/>
        <v>0</v>
      </c>
      <c r="S147" s="34">
        <f t="shared" si="21"/>
        <v>0</v>
      </c>
      <c r="T147" s="34">
        <f t="shared" si="22"/>
        <v>0</v>
      </c>
      <c r="U147" s="34">
        <f t="shared" si="23"/>
        <v>0</v>
      </c>
    </row>
    <row r="148" spans="2:21" ht="15.75" x14ac:dyDescent="0.25">
      <c r="B148" s="17" t="s">
        <v>299</v>
      </c>
      <c r="C148" s="19" t="s">
        <v>283</v>
      </c>
      <c r="D148" s="17">
        <v>900</v>
      </c>
      <c r="E148" s="17" t="s">
        <v>72</v>
      </c>
      <c r="F148" s="20"/>
      <c r="G148" s="17">
        <v>900</v>
      </c>
      <c r="H148" s="17"/>
      <c r="I148" s="20"/>
      <c r="J148" s="17">
        <v>900</v>
      </c>
      <c r="K148" s="34">
        <f t="shared" si="16"/>
        <v>0</v>
      </c>
      <c r="L148" s="34">
        <f t="shared" si="17"/>
        <v>0</v>
      </c>
      <c r="M148" s="34">
        <f t="shared" si="18"/>
        <v>25441.58</v>
      </c>
      <c r="N148" s="34">
        <f t="shared" si="19"/>
        <v>20869.490000000002</v>
      </c>
      <c r="O148" s="34"/>
      <c r="R148" s="34">
        <f t="shared" si="20"/>
        <v>0</v>
      </c>
      <c r="S148" s="34">
        <f t="shared" si="21"/>
        <v>0</v>
      </c>
      <c r="T148" s="34">
        <f t="shared" si="22"/>
        <v>0</v>
      </c>
      <c r="U148" s="34">
        <f t="shared" si="23"/>
        <v>0</v>
      </c>
    </row>
    <row r="149" spans="2:21" ht="15.75" x14ac:dyDescent="0.25">
      <c r="B149" s="17" t="s">
        <v>300</v>
      </c>
      <c r="C149" s="19" t="s">
        <v>301</v>
      </c>
      <c r="D149" s="17">
        <v>900</v>
      </c>
      <c r="E149" s="17" t="s">
        <v>72</v>
      </c>
      <c r="F149" s="20"/>
      <c r="G149" s="17">
        <v>900</v>
      </c>
      <c r="H149" s="17"/>
      <c r="I149" s="20"/>
      <c r="J149" s="17">
        <v>900</v>
      </c>
      <c r="K149" s="34">
        <f t="shared" si="16"/>
        <v>0</v>
      </c>
      <c r="L149" s="34">
        <f t="shared" si="17"/>
        <v>0</v>
      </c>
      <c r="M149" s="34">
        <f t="shared" si="18"/>
        <v>25441.58</v>
      </c>
      <c r="N149" s="34">
        <f t="shared" si="19"/>
        <v>20869.490000000002</v>
      </c>
      <c r="O149" s="34"/>
      <c r="R149" s="34">
        <f t="shared" si="20"/>
        <v>0</v>
      </c>
      <c r="S149" s="34">
        <f t="shared" si="21"/>
        <v>0</v>
      </c>
      <c r="T149" s="34">
        <f t="shared" si="22"/>
        <v>0</v>
      </c>
      <c r="U149" s="34">
        <f t="shared" si="23"/>
        <v>0</v>
      </c>
    </row>
    <row r="150" spans="2:21" ht="15.75" x14ac:dyDescent="0.25">
      <c r="B150" s="17" t="s">
        <v>302</v>
      </c>
      <c r="C150" s="19" t="s">
        <v>303</v>
      </c>
      <c r="D150" s="17">
        <v>371</v>
      </c>
      <c r="E150" s="17" t="s">
        <v>34</v>
      </c>
      <c r="F150" s="17">
        <v>371</v>
      </c>
      <c r="I150" s="17">
        <v>371</v>
      </c>
      <c r="K150" s="34">
        <f t="shared" si="16"/>
        <v>10487.59</v>
      </c>
      <c r="L150" s="34">
        <f t="shared" si="17"/>
        <v>8602.8700000000008</v>
      </c>
      <c r="M150" s="34">
        <f t="shared" si="18"/>
        <v>0</v>
      </c>
      <c r="N150" s="34">
        <f t="shared" si="19"/>
        <v>0</v>
      </c>
      <c r="O150" s="34"/>
      <c r="R150" s="34">
        <f t="shared" si="20"/>
        <v>0</v>
      </c>
      <c r="S150" s="34">
        <f t="shared" si="21"/>
        <v>0</v>
      </c>
      <c r="T150" s="34">
        <f t="shared" si="22"/>
        <v>0</v>
      </c>
      <c r="U150" s="34">
        <f t="shared" si="23"/>
        <v>0</v>
      </c>
    </row>
    <row r="151" spans="2:21" ht="15.75" x14ac:dyDescent="0.25">
      <c r="B151" s="17" t="s">
        <v>304</v>
      </c>
      <c r="C151" s="22" t="s">
        <v>305</v>
      </c>
      <c r="D151" s="17">
        <v>900</v>
      </c>
      <c r="E151" s="17" t="s">
        <v>306</v>
      </c>
      <c r="F151" s="17">
        <v>800</v>
      </c>
      <c r="G151" s="17"/>
      <c r="H151" s="17"/>
      <c r="I151" s="17">
        <v>800</v>
      </c>
      <c r="J151" s="17"/>
      <c r="K151" s="52">
        <f>3451179.2/122086*I151-0.03</f>
        <v>22614.71</v>
      </c>
      <c r="L151" s="34">
        <f t="shared" si="17"/>
        <v>18550.66</v>
      </c>
      <c r="M151" s="34">
        <f t="shared" si="18"/>
        <v>0</v>
      </c>
      <c r="N151" s="34">
        <f t="shared" si="19"/>
        <v>0</v>
      </c>
      <c r="O151" s="34"/>
      <c r="R151" s="34">
        <f t="shared" si="20"/>
        <v>0</v>
      </c>
      <c r="S151" s="34">
        <f t="shared" si="21"/>
        <v>0</v>
      </c>
      <c r="T151" s="34">
        <f t="shared" si="22"/>
        <v>0</v>
      </c>
      <c r="U151" s="34">
        <f t="shared" si="23"/>
        <v>0</v>
      </c>
    </row>
    <row r="152" spans="2:21" ht="15.75" x14ac:dyDescent="0.25">
      <c r="B152" s="17" t="s">
        <v>307</v>
      </c>
      <c r="C152" s="22" t="s">
        <v>308</v>
      </c>
      <c r="D152" s="17">
        <v>650</v>
      </c>
      <c r="E152" s="17" t="s">
        <v>72</v>
      </c>
      <c r="F152" s="20"/>
      <c r="G152" s="17">
        <v>650</v>
      </c>
      <c r="H152" s="17"/>
      <c r="I152" s="20"/>
      <c r="J152" s="17">
        <v>650</v>
      </c>
      <c r="K152" s="34">
        <f t="shared" si="16"/>
        <v>0</v>
      </c>
      <c r="L152" s="34">
        <f t="shared" si="17"/>
        <v>0</v>
      </c>
      <c r="M152" s="34">
        <f t="shared" si="18"/>
        <v>18374.48</v>
      </c>
      <c r="N152" s="34">
        <f t="shared" si="19"/>
        <v>15072.41</v>
      </c>
      <c r="O152" s="34"/>
      <c r="R152" s="34">
        <f t="shared" si="20"/>
        <v>0</v>
      </c>
      <c r="S152" s="34">
        <f t="shared" si="21"/>
        <v>0</v>
      </c>
      <c r="T152" s="34">
        <f t="shared" si="22"/>
        <v>0</v>
      </c>
      <c r="U152" s="34">
        <f t="shared" si="23"/>
        <v>0</v>
      </c>
    </row>
    <row r="153" spans="2:21" ht="15.75" x14ac:dyDescent="0.25">
      <c r="B153" s="17" t="s">
        <v>309</v>
      </c>
      <c r="C153" s="22" t="s">
        <v>310</v>
      </c>
      <c r="D153" s="17">
        <v>1000</v>
      </c>
      <c r="E153" s="17" t="s">
        <v>72</v>
      </c>
      <c r="F153" s="20"/>
      <c r="G153" s="17">
        <v>1000</v>
      </c>
      <c r="H153" s="17"/>
      <c r="I153" s="20"/>
      <c r="J153" s="17">
        <v>1000</v>
      </c>
      <c r="K153" s="34">
        <f t="shared" si="16"/>
        <v>0</v>
      </c>
      <c r="L153" s="34">
        <f t="shared" si="17"/>
        <v>0</v>
      </c>
      <c r="M153" s="34">
        <f t="shared" si="18"/>
        <v>28268.43</v>
      </c>
      <c r="N153" s="34">
        <f t="shared" si="19"/>
        <v>23188.33</v>
      </c>
      <c r="O153" s="34"/>
      <c r="R153" s="34">
        <f t="shared" si="20"/>
        <v>0</v>
      </c>
      <c r="S153" s="34">
        <f t="shared" si="21"/>
        <v>0</v>
      </c>
      <c r="T153" s="34">
        <f t="shared" si="22"/>
        <v>0</v>
      </c>
      <c r="U153" s="34">
        <f t="shared" si="23"/>
        <v>0</v>
      </c>
    </row>
    <row r="154" spans="2:21" ht="15.75" x14ac:dyDescent="0.25">
      <c r="B154" s="17" t="s">
        <v>311</v>
      </c>
      <c r="C154" s="22" t="s">
        <v>312</v>
      </c>
      <c r="D154" s="17">
        <v>1100</v>
      </c>
      <c r="E154" s="17" t="s">
        <v>72</v>
      </c>
      <c r="F154" s="20"/>
      <c r="G154" s="17">
        <v>1100</v>
      </c>
      <c r="H154" s="17"/>
      <c r="I154" s="20"/>
      <c r="J154" s="17">
        <v>1100</v>
      </c>
      <c r="K154" s="34">
        <f t="shared" si="16"/>
        <v>0</v>
      </c>
      <c r="L154" s="34">
        <f t="shared" si="17"/>
        <v>0</v>
      </c>
      <c r="M154" s="34">
        <f t="shared" si="18"/>
        <v>31095.27</v>
      </c>
      <c r="N154" s="34">
        <f t="shared" si="19"/>
        <v>25507.16</v>
      </c>
      <c r="O154" s="34"/>
      <c r="R154" s="34">
        <f t="shared" si="20"/>
        <v>0</v>
      </c>
      <c r="S154" s="34">
        <f t="shared" si="21"/>
        <v>0</v>
      </c>
      <c r="T154" s="34">
        <f t="shared" si="22"/>
        <v>0</v>
      </c>
      <c r="U154" s="34">
        <f t="shared" si="23"/>
        <v>0</v>
      </c>
    </row>
    <row r="155" spans="2:21" ht="15.75" x14ac:dyDescent="0.25">
      <c r="B155" s="17" t="s">
        <v>313</v>
      </c>
      <c r="C155" s="22" t="s">
        <v>314</v>
      </c>
      <c r="D155" s="17">
        <v>2100</v>
      </c>
      <c r="E155" s="17" t="s">
        <v>72</v>
      </c>
      <c r="F155" s="20"/>
      <c r="G155" s="17">
        <v>2100</v>
      </c>
      <c r="H155" s="17"/>
      <c r="I155" s="20"/>
      <c r="J155" s="17">
        <v>2100</v>
      </c>
      <c r="K155" s="34">
        <f t="shared" si="16"/>
        <v>0</v>
      </c>
      <c r="L155" s="34">
        <f t="shared" si="17"/>
        <v>0</v>
      </c>
      <c r="M155" s="34">
        <f t="shared" si="18"/>
        <v>59363.7</v>
      </c>
      <c r="N155" s="34">
        <f t="shared" si="19"/>
        <v>48695.49</v>
      </c>
      <c r="O155" s="34"/>
      <c r="R155" s="34">
        <f t="shared" si="20"/>
        <v>0</v>
      </c>
      <c r="S155" s="34">
        <f t="shared" si="21"/>
        <v>0</v>
      </c>
      <c r="T155" s="34">
        <f t="shared" si="22"/>
        <v>0</v>
      </c>
      <c r="U155" s="34">
        <f t="shared" si="23"/>
        <v>0</v>
      </c>
    </row>
    <row r="156" spans="2:21" ht="15.75" x14ac:dyDescent="0.25">
      <c r="B156" s="17"/>
      <c r="C156" s="22" t="s">
        <v>315</v>
      </c>
      <c r="D156" s="17"/>
      <c r="E156" s="17"/>
      <c r="F156" s="20"/>
      <c r="I156" s="20"/>
      <c r="K156" s="34">
        <f t="shared" si="16"/>
        <v>0</v>
      </c>
      <c r="L156" s="34">
        <f t="shared" si="17"/>
        <v>0</v>
      </c>
      <c r="M156" s="34">
        <f t="shared" si="18"/>
        <v>0</v>
      </c>
      <c r="N156" s="34">
        <f t="shared" si="19"/>
        <v>0</v>
      </c>
      <c r="O156" s="34"/>
      <c r="R156" s="34">
        <f t="shared" si="20"/>
        <v>0</v>
      </c>
      <c r="S156" s="34">
        <f t="shared" si="21"/>
        <v>0</v>
      </c>
      <c r="T156" s="34">
        <f t="shared" si="22"/>
        <v>0</v>
      </c>
      <c r="U156" s="34">
        <f t="shared" si="23"/>
        <v>0</v>
      </c>
    </row>
    <row r="157" spans="2:21" ht="47.25" x14ac:dyDescent="0.25">
      <c r="B157" s="19" t="s">
        <v>316</v>
      </c>
      <c r="C157" s="19" t="s">
        <v>317</v>
      </c>
      <c r="D157" s="17">
        <v>1300</v>
      </c>
      <c r="E157" s="21" t="s">
        <v>509</v>
      </c>
      <c r="F157" s="17"/>
      <c r="G157" s="17">
        <v>1300</v>
      </c>
      <c r="H157" s="17"/>
      <c r="I157" s="17"/>
      <c r="J157" s="17">
        <v>1300</v>
      </c>
      <c r="K157" s="34">
        <f t="shared" si="16"/>
        <v>0</v>
      </c>
      <c r="L157" s="34">
        <f t="shared" si="17"/>
        <v>0</v>
      </c>
      <c r="M157" s="34">
        <f t="shared" si="18"/>
        <v>36748.959999999999</v>
      </c>
      <c r="N157" s="34">
        <f t="shared" si="19"/>
        <v>30144.82</v>
      </c>
      <c r="O157" s="34"/>
      <c r="R157" s="34">
        <f t="shared" si="20"/>
        <v>0</v>
      </c>
      <c r="S157" s="34">
        <f t="shared" si="21"/>
        <v>0</v>
      </c>
      <c r="T157" s="34">
        <f t="shared" si="22"/>
        <v>0</v>
      </c>
      <c r="U157" s="34">
        <f t="shared" si="23"/>
        <v>0</v>
      </c>
    </row>
    <row r="158" spans="2:21" ht="15.75" x14ac:dyDescent="0.25">
      <c r="B158" s="17" t="s">
        <v>318</v>
      </c>
      <c r="C158" s="19" t="s">
        <v>319</v>
      </c>
      <c r="D158" s="17">
        <v>200</v>
      </c>
      <c r="E158" s="17" t="s">
        <v>72</v>
      </c>
      <c r="F158" s="20"/>
      <c r="G158" s="17">
        <v>200</v>
      </c>
      <c r="H158" s="17"/>
      <c r="I158" s="20"/>
      <c r="J158" s="17">
        <v>200</v>
      </c>
      <c r="K158" s="34">
        <f t="shared" si="16"/>
        <v>0</v>
      </c>
      <c r="L158" s="34">
        <f t="shared" si="17"/>
        <v>0</v>
      </c>
      <c r="M158" s="34">
        <f t="shared" si="18"/>
        <v>5653.69</v>
      </c>
      <c r="N158" s="34">
        <f t="shared" si="19"/>
        <v>4637.67</v>
      </c>
      <c r="O158" s="34"/>
      <c r="R158" s="34">
        <f t="shared" si="20"/>
        <v>0</v>
      </c>
      <c r="S158" s="34">
        <f t="shared" si="21"/>
        <v>0</v>
      </c>
      <c r="T158" s="34">
        <f t="shared" si="22"/>
        <v>0</v>
      </c>
      <c r="U158" s="34">
        <f t="shared" si="23"/>
        <v>0</v>
      </c>
    </row>
    <row r="159" spans="2:21" ht="15.75" x14ac:dyDescent="0.25">
      <c r="B159" s="17" t="s">
        <v>320</v>
      </c>
      <c r="C159" s="19" t="s">
        <v>321</v>
      </c>
      <c r="D159" s="17">
        <v>200</v>
      </c>
      <c r="E159" s="17" t="s">
        <v>72</v>
      </c>
      <c r="F159" s="20"/>
      <c r="G159" s="17">
        <v>200</v>
      </c>
      <c r="H159" s="17"/>
      <c r="I159" s="20"/>
      <c r="J159" s="17">
        <v>200</v>
      </c>
      <c r="K159" s="34">
        <f t="shared" si="16"/>
        <v>0</v>
      </c>
      <c r="L159" s="34">
        <f t="shared" si="17"/>
        <v>0</v>
      </c>
      <c r="M159" s="34">
        <f t="shared" si="18"/>
        <v>5653.69</v>
      </c>
      <c r="N159" s="34">
        <f t="shared" si="19"/>
        <v>4637.67</v>
      </c>
      <c r="O159" s="34"/>
      <c r="R159" s="34">
        <f t="shared" si="20"/>
        <v>0</v>
      </c>
      <c r="S159" s="34">
        <f t="shared" si="21"/>
        <v>0</v>
      </c>
      <c r="T159" s="34">
        <f t="shared" si="22"/>
        <v>0</v>
      </c>
      <c r="U159" s="34">
        <f t="shared" si="23"/>
        <v>0</v>
      </c>
    </row>
    <row r="160" spans="2:21" ht="15.75" x14ac:dyDescent="0.25">
      <c r="B160" s="17" t="s">
        <v>322</v>
      </c>
      <c r="C160" s="19" t="s">
        <v>236</v>
      </c>
      <c r="D160" s="17">
        <v>500</v>
      </c>
      <c r="E160" s="17" t="s">
        <v>72</v>
      </c>
      <c r="F160" s="20"/>
      <c r="G160" s="17">
        <v>500</v>
      </c>
      <c r="H160" s="17"/>
      <c r="I160" s="20"/>
      <c r="J160" s="17">
        <v>500</v>
      </c>
      <c r="K160" s="34">
        <f t="shared" si="16"/>
        <v>0</v>
      </c>
      <c r="L160" s="34">
        <f t="shared" si="17"/>
        <v>0</v>
      </c>
      <c r="M160" s="34">
        <f t="shared" si="18"/>
        <v>14134.21</v>
      </c>
      <c r="N160" s="52">
        <f>2830970.08/122086*J160+0.01</f>
        <v>11594.17</v>
      </c>
      <c r="O160" s="34"/>
      <c r="R160" s="34">
        <f t="shared" si="20"/>
        <v>0</v>
      </c>
      <c r="S160" s="34">
        <f t="shared" si="21"/>
        <v>0</v>
      </c>
      <c r="T160" s="34">
        <f t="shared" si="22"/>
        <v>0</v>
      </c>
      <c r="U160" s="34">
        <f t="shared" si="23"/>
        <v>0</v>
      </c>
    </row>
    <row r="161" spans="2:21" ht="15.75" x14ac:dyDescent="0.25">
      <c r="B161" s="17"/>
      <c r="C161" s="22" t="s">
        <v>323</v>
      </c>
      <c r="D161" s="17"/>
      <c r="E161" s="17"/>
      <c r="F161" s="20"/>
      <c r="G161" s="17"/>
      <c r="H161" s="17"/>
      <c r="K161" s="34">
        <f t="shared" si="16"/>
        <v>0</v>
      </c>
      <c r="L161" s="34">
        <f t="shared" si="17"/>
        <v>0</v>
      </c>
      <c r="M161" s="34">
        <f t="shared" si="18"/>
        <v>0</v>
      </c>
      <c r="N161" s="34">
        <f t="shared" si="19"/>
        <v>0</v>
      </c>
      <c r="O161" s="34"/>
      <c r="R161" s="34">
        <f t="shared" si="20"/>
        <v>0</v>
      </c>
      <c r="S161" s="34">
        <f t="shared" si="21"/>
        <v>0</v>
      </c>
      <c r="T161" s="34">
        <f t="shared" si="22"/>
        <v>0</v>
      </c>
      <c r="U161" s="34">
        <f t="shared" si="23"/>
        <v>0</v>
      </c>
    </row>
    <row r="162" spans="2:21" ht="15.75" x14ac:dyDescent="0.25">
      <c r="B162" s="17" t="s">
        <v>324</v>
      </c>
      <c r="C162" s="32" t="s">
        <v>217</v>
      </c>
      <c r="D162" s="36">
        <v>800</v>
      </c>
      <c r="E162" s="36" t="s">
        <v>72</v>
      </c>
      <c r="F162" s="37"/>
      <c r="G162" s="36">
        <v>800</v>
      </c>
      <c r="H162" s="17"/>
      <c r="K162" s="34">
        <f t="shared" si="16"/>
        <v>0</v>
      </c>
      <c r="L162" s="34">
        <f t="shared" si="17"/>
        <v>0</v>
      </c>
      <c r="M162" s="34">
        <f t="shared" si="18"/>
        <v>0</v>
      </c>
      <c r="N162" s="34">
        <f t="shared" si="19"/>
        <v>0</v>
      </c>
      <c r="O162" s="34"/>
      <c r="P162" s="37"/>
      <c r="Q162" s="36">
        <v>800</v>
      </c>
      <c r="R162" s="34">
        <f t="shared" si="20"/>
        <v>0</v>
      </c>
      <c r="S162" s="34">
        <f t="shared" si="21"/>
        <v>0</v>
      </c>
      <c r="T162" s="34">
        <f t="shared" si="22"/>
        <v>12108.17</v>
      </c>
      <c r="U162" s="34">
        <f t="shared" si="23"/>
        <v>7562.38</v>
      </c>
    </row>
    <row r="163" spans="2:21" ht="15.75" x14ac:dyDescent="0.25">
      <c r="B163" s="17" t="s">
        <v>325</v>
      </c>
      <c r="C163" s="32" t="s">
        <v>326</v>
      </c>
      <c r="D163" s="38">
        <v>200</v>
      </c>
      <c r="E163" s="36" t="s">
        <v>34</v>
      </c>
      <c r="F163" s="38">
        <v>200</v>
      </c>
      <c r="G163" s="39"/>
      <c r="K163" s="34">
        <f t="shared" si="16"/>
        <v>0</v>
      </c>
      <c r="L163" s="34">
        <f t="shared" si="17"/>
        <v>0</v>
      </c>
      <c r="M163" s="34">
        <f t="shared" si="18"/>
        <v>0</v>
      </c>
      <c r="N163" s="34">
        <f t="shared" si="19"/>
        <v>0</v>
      </c>
      <c r="O163" s="34"/>
      <c r="P163" s="38">
        <v>200</v>
      </c>
      <c r="Q163" s="39"/>
      <c r="R163" s="34">
        <f t="shared" si="20"/>
        <v>3027.04</v>
      </c>
      <c r="S163" s="34">
        <f t="shared" si="21"/>
        <v>1890.6</v>
      </c>
      <c r="T163" s="34">
        <f t="shared" si="22"/>
        <v>0</v>
      </c>
      <c r="U163" s="34">
        <f t="shared" si="23"/>
        <v>0</v>
      </c>
    </row>
    <row r="164" spans="2:21" ht="15.75" x14ac:dyDescent="0.25">
      <c r="B164" s="17" t="s">
        <v>327</v>
      </c>
      <c r="C164" s="32" t="s">
        <v>276</v>
      </c>
      <c r="D164" s="36">
        <v>800</v>
      </c>
      <c r="E164" s="36" t="s">
        <v>72</v>
      </c>
      <c r="F164" s="37"/>
      <c r="G164" s="36">
        <v>800</v>
      </c>
      <c r="H164" s="17"/>
      <c r="K164" s="34">
        <f t="shared" si="16"/>
        <v>0</v>
      </c>
      <c r="L164" s="34">
        <f t="shared" si="17"/>
        <v>0</v>
      </c>
      <c r="M164" s="34">
        <f t="shared" si="18"/>
        <v>0</v>
      </c>
      <c r="N164" s="34">
        <f t="shared" si="19"/>
        <v>0</v>
      </c>
      <c r="O164" s="34"/>
      <c r="P164" s="37"/>
      <c r="Q164" s="36">
        <v>800</v>
      </c>
      <c r="R164" s="34">
        <f t="shared" si="20"/>
        <v>0</v>
      </c>
      <c r="S164" s="34">
        <f t="shared" si="21"/>
        <v>0</v>
      </c>
      <c r="T164" s="34">
        <f t="shared" si="22"/>
        <v>12108.17</v>
      </c>
      <c r="U164" s="34">
        <f t="shared" si="23"/>
        <v>7562.38</v>
      </c>
    </row>
    <row r="165" spans="2:21" ht="15.75" x14ac:dyDescent="0.25">
      <c r="B165" s="17"/>
      <c r="C165" s="22" t="s">
        <v>328</v>
      </c>
      <c r="D165" s="17"/>
      <c r="E165" s="17"/>
      <c r="F165" s="20"/>
      <c r="G165" s="17"/>
      <c r="H165" s="17"/>
      <c r="K165" s="34">
        <f t="shared" si="16"/>
        <v>0</v>
      </c>
      <c r="L165" s="34">
        <f t="shared" si="17"/>
        <v>0</v>
      </c>
      <c r="M165" s="34">
        <f t="shared" si="18"/>
        <v>0</v>
      </c>
      <c r="N165" s="34">
        <f t="shared" si="19"/>
        <v>0</v>
      </c>
      <c r="O165" s="34"/>
      <c r="P165" s="20"/>
      <c r="Q165" s="17"/>
      <c r="R165" s="34">
        <f t="shared" si="20"/>
        <v>0</v>
      </c>
      <c r="S165" s="34">
        <f t="shared" si="21"/>
        <v>0</v>
      </c>
      <c r="T165" s="34">
        <f t="shared" si="22"/>
        <v>0</v>
      </c>
      <c r="U165" s="34">
        <f t="shared" si="23"/>
        <v>0</v>
      </c>
    </row>
    <row r="166" spans="2:21" ht="15.75" x14ac:dyDescent="0.25">
      <c r="B166" s="17" t="s">
        <v>329</v>
      </c>
      <c r="C166" s="32" t="s">
        <v>330</v>
      </c>
      <c r="D166" s="36">
        <v>2500</v>
      </c>
      <c r="E166" s="36" t="s">
        <v>72</v>
      </c>
      <c r="F166" s="37"/>
      <c r="G166" s="36">
        <v>2500</v>
      </c>
      <c r="H166" s="17"/>
      <c r="K166" s="34">
        <f t="shared" si="16"/>
        <v>0</v>
      </c>
      <c r="L166" s="34">
        <f t="shared" si="17"/>
        <v>0</v>
      </c>
      <c r="M166" s="34">
        <f t="shared" si="18"/>
        <v>0</v>
      </c>
      <c r="N166" s="34">
        <f t="shared" si="19"/>
        <v>0</v>
      </c>
      <c r="O166" s="34"/>
      <c r="P166" s="37"/>
      <c r="Q166" s="36">
        <v>2500</v>
      </c>
      <c r="R166" s="34">
        <f t="shared" si="20"/>
        <v>0</v>
      </c>
      <c r="S166" s="34">
        <f t="shared" si="21"/>
        <v>0</v>
      </c>
      <c r="T166" s="34">
        <f t="shared" si="22"/>
        <v>37838.04</v>
      </c>
      <c r="U166" s="34">
        <f t="shared" si="23"/>
        <v>23632.44</v>
      </c>
    </row>
    <row r="167" spans="2:21" ht="15.75" x14ac:dyDescent="0.25">
      <c r="B167" s="17"/>
      <c r="C167" s="22" t="s">
        <v>331</v>
      </c>
      <c r="D167" s="17"/>
      <c r="E167" s="17"/>
      <c r="F167" s="20"/>
      <c r="K167" s="34">
        <f t="shared" si="16"/>
        <v>0</v>
      </c>
      <c r="L167" s="34">
        <f t="shared" si="17"/>
        <v>0</v>
      </c>
      <c r="M167" s="34">
        <f t="shared" si="18"/>
        <v>0</v>
      </c>
      <c r="N167" s="34">
        <f t="shared" si="19"/>
        <v>0</v>
      </c>
      <c r="O167" s="34"/>
      <c r="P167" s="20"/>
      <c r="R167" s="34">
        <f t="shared" si="20"/>
        <v>0</v>
      </c>
      <c r="S167" s="34">
        <f t="shared" si="21"/>
        <v>0</v>
      </c>
      <c r="T167" s="34">
        <f t="shared" si="22"/>
        <v>0</v>
      </c>
      <c r="U167" s="34">
        <f t="shared" si="23"/>
        <v>0</v>
      </c>
    </row>
    <row r="168" spans="2:21" ht="15.75" x14ac:dyDescent="0.25">
      <c r="B168" s="17" t="s">
        <v>332</v>
      </c>
      <c r="C168" s="32" t="s">
        <v>273</v>
      </c>
      <c r="D168" s="36">
        <v>3000</v>
      </c>
      <c r="E168" s="36" t="s">
        <v>34</v>
      </c>
      <c r="F168" s="36">
        <v>3000</v>
      </c>
      <c r="G168" s="39"/>
      <c r="K168" s="34">
        <f t="shared" si="16"/>
        <v>0</v>
      </c>
      <c r="L168" s="34">
        <f t="shared" si="17"/>
        <v>0</v>
      </c>
      <c r="M168" s="34">
        <f t="shared" si="18"/>
        <v>0</v>
      </c>
      <c r="N168" s="34">
        <f t="shared" si="19"/>
        <v>0</v>
      </c>
      <c r="O168" s="34"/>
      <c r="P168" s="36">
        <v>3000</v>
      </c>
      <c r="Q168" s="39"/>
      <c r="R168" s="34">
        <f t="shared" si="20"/>
        <v>45405.64</v>
      </c>
      <c r="S168" s="34">
        <f t="shared" si="21"/>
        <v>28358.93</v>
      </c>
      <c r="T168" s="34">
        <f t="shared" si="22"/>
        <v>0</v>
      </c>
      <c r="U168" s="34">
        <f t="shared" si="23"/>
        <v>0</v>
      </c>
    </row>
    <row r="169" spans="2:21" ht="15.75" x14ac:dyDescent="0.25">
      <c r="B169" s="17"/>
      <c r="C169" s="22" t="s">
        <v>333</v>
      </c>
      <c r="D169" s="17"/>
      <c r="E169" s="17"/>
      <c r="F169" s="20"/>
      <c r="K169" s="34">
        <f t="shared" si="16"/>
        <v>0</v>
      </c>
      <c r="L169" s="34">
        <f t="shared" si="17"/>
        <v>0</v>
      </c>
      <c r="M169" s="34">
        <f t="shared" si="18"/>
        <v>0</v>
      </c>
      <c r="N169" s="34">
        <f t="shared" si="19"/>
        <v>0</v>
      </c>
      <c r="O169" s="34"/>
      <c r="P169" s="20"/>
      <c r="R169" s="34">
        <f t="shared" si="20"/>
        <v>0</v>
      </c>
      <c r="S169" s="34">
        <f t="shared" si="21"/>
        <v>0</v>
      </c>
      <c r="T169" s="34">
        <f t="shared" si="22"/>
        <v>0</v>
      </c>
      <c r="U169" s="34">
        <f t="shared" si="23"/>
        <v>0</v>
      </c>
    </row>
    <row r="170" spans="2:21" ht="15.75" x14ac:dyDescent="0.25">
      <c r="B170" s="17" t="s">
        <v>334</v>
      </c>
      <c r="C170" s="32" t="s">
        <v>335</v>
      </c>
      <c r="D170" s="36">
        <v>800</v>
      </c>
      <c r="E170" s="36" t="s">
        <v>72</v>
      </c>
      <c r="F170" s="37"/>
      <c r="G170" s="36">
        <v>800</v>
      </c>
      <c r="H170" s="17"/>
      <c r="K170" s="34">
        <f t="shared" si="16"/>
        <v>0</v>
      </c>
      <c r="L170" s="34">
        <f t="shared" si="17"/>
        <v>0</v>
      </c>
      <c r="M170" s="34">
        <f t="shared" si="18"/>
        <v>0</v>
      </c>
      <c r="N170" s="34">
        <f t="shared" si="19"/>
        <v>0</v>
      </c>
      <c r="O170" s="34"/>
      <c r="P170" s="37"/>
      <c r="Q170" s="36">
        <v>800</v>
      </c>
      <c r="R170" s="34">
        <f t="shared" si="20"/>
        <v>0</v>
      </c>
      <c r="S170" s="34">
        <f t="shared" si="21"/>
        <v>0</v>
      </c>
      <c r="T170" s="34">
        <f t="shared" si="22"/>
        <v>12108.17</v>
      </c>
      <c r="U170" s="34">
        <f t="shared" si="23"/>
        <v>7562.38</v>
      </c>
    </row>
    <row r="171" spans="2:21" ht="15.75" x14ac:dyDescent="0.25">
      <c r="B171" s="17" t="s">
        <v>336</v>
      </c>
      <c r="C171" s="32" t="s">
        <v>236</v>
      </c>
      <c r="D171" s="36">
        <v>800</v>
      </c>
      <c r="E171" s="36" t="s">
        <v>72</v>
      </c>
      <c r="F171" s="37"/>
      <c r="G171" s="36">
        <v>800</v>
      </c>
      <c r="H171" s="17"/>
      <c r="K171" s="34">
        <f t="shared" si="16"/>
        <v>0</v>
      </c>
      <c r="L171" s="34">
        <f t="shared" si="17"/>
        <v>0</v>
      </c>
      <c r="M171" s="34">
        <f t="shared" si="18"/>
        <v>0</v>
      </c>
      <c r="N171" s="34">
        <f t="shared" si="19"/>
        <v>0</v>
      </c>
      <c r="O171" s="34"/>
      <c r="P171" s="37"/>
      <c r="Q171" s="36">
        <v>800</v>
      </c>
      <c r="R171" s="34">
        <f t="shared" si="20"/>
        <v>0</v>
      </c>
      <c r="S171" s="34">
        <f t="shared" si="21"/>
        <v>0</v>
      </c>
      <c r="T171" s="34">
        <f t="shared" si="22"/>
        <v>12108.17</v>
      </c>
      <c r="U171" s="34">
        <f t="shared" si="23"/>
        <v>7562.38</v>
      </c>
    </row>
    <row r="172" spans="2:21" ht="15.75" x14ac:dyDescent="0.25">
      <c r="B172" s="17" t="s">
        <v>337</v>
      </c>
      <c r="C172" s="32" t="s">
        <v>276</v>
      </c>
      <c r="D172" s="36">
        <v>800</v>
      </c>
      <c r="E172" s="36" t="s">
        <v>72</v>
      </c>
      <c r="F172" s="37"/>
      <c r="G172" s="36">
        <v>800</v>
      </c>
      <c r="H172" s="17"/>
      <c r="K172" s="34">
        <f t="shared" si="16"/>
        <v>0</v>
      </c>
      <c r="L172" s="34">
        <f t="shared" si="17"/>
        <v>0</v>
      </c>
      <c r="M172" s="34">
        <f t="shared" si="18"/>
        <v>0</v>
      </c>
      <c r="N172" s="34">
        <f t="shared" si="19"/>
        <v>0</v>
      </c>
      <c r="O172" s="34"/>
      <c r="P172" s="37"/>
      <c r="Q172" s="36">
        <v>800</v>
      </c>
      <c r="R172" s="34">
        <f t="shared" si="20"/>
        <v>0</v>
      </c>
      <c r="S172" s="34">
        <f t="shared" si="21"/>
        <v>0</v>
      </c>
      <c r="T172" s="34">
        <f t="shared" si="22"/>
        <v>12108.17</v>
      </c>
      <c r="U172" s="34">
        <f t="shared" si="23"/>
        <v>7562.38</v>
      </c>
    </row>
    <row r="173" spans="2:21" ht="15.75" x14ac:dyDescent="0.25">
      <c r="B173" s="17"/>
      <c r="C173" s="22" t="s">
        <v>338</v>
      </c>
      <c r="D173" s="17"/>
      <c r="E173" s="17"/>
      <c r="F173" s="20"/>
      <c r="G173" s="17"/>
      <c r="H173" s="17"/>
      <c r="K173" s="34">
        <f t="shared" si="16"/>
        <v>0</v>
      </c>
      <c r="L173" s="34">
        <f t="shared" si="17"/>
        <v>0</v>
      </c>
      <c r="M173" s="34">
        <f t="shared" si="18"/>
        <v>0</v>
      </c>
      <c r="N173" s="34">
        <f t="shared" si="19"/>
        <v>0</v>
      </c>
      <c r="O173" s="34"/>
      <c r="P173" s="20"/>
      <c r="Q173" s="17"/>
      <c r="R173" s="34">
        <f t="shared" si="20"/>
        <v>0</v>
      </c>
      <c r="S173" s="34">
        <f t="shared" si="21"/>
        <v>0</v>
      </c>
      <c r="T173" s="34">
        <f t="shared" si="22"/>
        <v>0</v>
      </c>
      <c r="U173" s="34">
        <f t="shared" si="23"/>
        <v>0</v>
      </c>
    </row>
    <row r="174" spans="2:21" ht="15.75" x14ac:dyDescent="0.25">
      <c r="B174" s="17" t="s">
        <v>339</v>
      </c>
      <c r="C174" s="32" t="s">
        <v>340</v>
      </c>
      <c r="D174" s="36">
        <v>800</v>
      </c>
      <c r="E174" s="36" t="s">
        <v>72</v>
      </c>
      <c r="F174" s="37"/>
      <c r="G174" s="36">
        <v>800</v>
      </c>
      <c r="H174" s="17"/>
      <c r="K174" s="34">
        <f t="shared" si="16"/>
        <v>0</v>
      </c>
      <c r="L174" s="34">
        <f t="shared" si="17"/>
        <v>0</v>
      </c>
      <c r="M174" s="34">
        <f t="shared" si="18"/>
        <v>0</v>
      </c>
      <c r="N174" s="34">
        <f t="shared" si="19"/>
        <v>0</v>
      </c>
      <c r="O174" s="34"/>
      <c r="P174" s="37"/>
      <c r="Q174" s="36">
        <v>800</v>
      </c>
      <c r="R174" s="34">
        <f t="shared" si="20"/>
        <v>0</v>
      </c>
      <c r="S174" s="34">
        <f t="shared" si="21"/>
        <v>0</v>
      </c>
      <c r="T174" s="34">
        <f t="shared" si="22"/>
        <v>12108.17</v>
      </c>
      <c r="U174" s="34">
        <f t="shared" si="23"/>
        <v>7562.38</v>
      </c>
    </row>
    <row r="175" spans="2:21" ht="15.75" x14ac:dyDescent="0.25">
      <c r="B175" s="17" t="s">
        <v>341</v>
      </c>
      <c r="C175" s="32" t="s">
        <v>36</v>
      </c>
      <c r="D175" s="36">
        <v>1000</v>
      </c>
      <c r="E175" s="36" t="s">
        <v>72</v>
      </c>
      <c r="F175" s="37"/>
      <c r="G175" s="36">
        <v>1000</v>
      </c>
      <c r="H175" s="17"/>
      <c r="K175" s="34">
        <f t="shared" si="16"/>
        <v>0</v>
      </c>
      <c r="L175" s="34">
        <f t="shared" si="17"/>
        <v>0</v>
      </c>
      <c r="M175" s="34">
        <f t="shared" si="18"/>
        <v>0</v>
      </c>
      <c r="N175" s="34">
        <f t="shared" si="19"/>
        <v>0</v>
      </c>
      <c r="O175" s="34"/>
      <c r="P175" s="37"/>
      <c r="Q175" s="36">
        <v>1000</v>
      </c>
      <c r="R175" s="34">
        <f t="shared" si="20"/>
        <v>0</v>
      </c>
      <c r="S175" s="34">
        <f t="shared" si="21"/>
        <v>0</v>
      </c>
      <c r="T175" s="34">
        <f t="shared" si="22"/>
        <v>15135.21</v>
      </c>
      <c r="U175" s="34">
        <f t="shared" si="23"/>
        <v>9452.98</v>
      </c>
    </row>
    <row r="176" spans="2:21" ht="15.75" x14ac:dyDescent="0.25">
      <c r="B176" s="17"/>
      <c r="C176" s="22" t="s">
        <v>342</v>
      </c>
      <c r="D176" s="17"/>
      <c r="E176" s="17"/>
      <c r="F176" s="20"/>
      <c r="G176" s="17"/>
      <c r="H176" s="17"/>
      <c r="K176" s="34">
        <f t="shared" si="16"/>
        <v>0</v>
      </c>
      <c r="L176" s="34">
        <f t="shared" si="17"/>
        <v>0</v>
      </c>
      <c r="M176" s="34">
        <f t="shared" si="18"/>
        <v>0</v>
      </c>
      <c r="N176" s="34">
        <f t="shared" si="19"/>
        <v>0</v>
      </c>
      <c r="O176" s="34"/>
      <c r="P176" s="20"/>
      <c r="Q176" s="17"/>
      <c r="R176" s="34">
        <f t="shared" si="20"/>
        <v>0</v>
      </c>
      <c r="S176" s="34">
        <f t="shared" si="21"/>
        <v>0</v>
      </c>
      <c r="T176" s="34">
        <f t="shared" si="22"/>
        <v>0</v>
      </c>
      <c r="U176" s="34">
        <f t="shared" si="23"/>
        <v>0</v>
      </c>
    </row>
    <row r="177" spans="2:21" ht="15.75" x14ac:dyDescent="0.25">
      <c r="B177" s="17" t="s">
        <v>343</v>
      </c>
      <c r="C177" s="32" t="s">
        <v>344</v>
      </c>
      <c r="D177" s="36">
        <v>800</v>
      </c>
      <c r="E177" s="36" t="s">
        <v>72</v>
      </c>
      <c r="F177" s="37"/>
      <c r="G177" s="36">
        <v>800</v>
      </c>
      <c r="H177" s="17"/>
      <c r="K177" s="34">
        <f t="shared" si="16"/>
        <v>0</v>
      </c>
      <c r="L177" s="34">
        <f t="shared" si="17"/>
        <v>0</v>
      </c>
      <c r="M177" s="34">
        <f t="shared" si="18"/>
        <v>0</v>
      </c>
      <c r="N177" s="34">
        <f t="shared" si="19"/>
        <v>0</v>
      </c>
      <c r="O177" s="34"/>
      <c r="P177" s="37"/>
      <c r="Q177" s="36">
        <v>800</v>
      </c>
      <c r="R177" s="34">
        <f t="shared" si="20"/>
        <v>0</v>
      </c>
      <c r="S177" s="34">
        <f t="shared" si="21"/>
        <v>0</v>
      </c>
      <c r="T177" s="34">
        <f t="shared" si="22"/>
        <v>12108.17</v>
      </c>
      <c r="U177" s="34">
        <f t="shared" si="23"/>
        <v>7562.38</v>
      </c>
    </row>
    <row r="178" spans="2:21" ht="15.75" x14ac:dyDescent="0.25">
      <c r="B178" s="17"/>
      <c r="C178" s="22" t="s">
        <v>345</v>
      </c>
      <c r="D178" s="17"/>
      <c r="E178" s="17"/>
      <c r="F178" s="20"/>
      <c r="G178" s="17"/>
      <c r="H178" s="17"/>
      <c r="K178" s="34">
        <f t="shared" si="16"/>
        <v>0</v>
      </c>
      <c r="L178" s="34">
        <f t="shared" si="17"/>
        <v>0</v>
      </c>
      <c r="M178" s="34">
        <f t="shared" si="18"/>
        <v>0</v>
      </c>
      <c r="N178" s="34">
        <f t="shared" si="19"/>
        <v>0</v>
      </c>
      <c r="O178" s="34"/>
      <c r="P178" s="20"/>
      <c r="Q178" s="17"/>
      <c r="R178" s="34">
        <f t="shared" si="20"/>
        <v>0</v>
      </c>
      <c r="S178" s="34">
        <f t="shared" si="21"/>
        <v>0</v>
      </c>
      <c r="T178" s="34">
        <f t="shared" si="22"/>
        <v>0</v>
      </c>
      <c r="U178" s="34">
        <f t="shared" si="23"/>
        <v>0</v>
      </c>
    </row>
    <row r="179" spans="2:21" ht="15.75" x14ac:dyDescent="0.25">
      <c r="B179" s="17" t="s">
        <v>346</v>
      </c>
      <c r="C179" s="32" t="s">
        <v>254</v>
      </c>
      <c r="D179" s="36">
        <v>600</v>
      </c>
      <c r="E179" s="36" t="s">
        <v>72</v>
      </c>
      <c r="F179" s="37"/>
      <c r="G179" s="36">
        <v>600</v>
      </c>
      <c r="H179" s="17"/>
      <c r="K179" s="34">
        <f t="shared" si="16"/>
        <v>0</v>
      </c>
      <c r="L179" s="34">
        <f t="shared" si="17"/>
        <v>0</v>
      </c>
      <c r="M179" s="34">
        <f t="shared" si="18"/>
        <v>0</v>
      </c>
      <c r="N179" s="34">
        <f t="shared" si="19"/>
        <v>0</v>
      </c>
      <c r="O179" s="34"/>
      <c r="P179" s="37"/>
      <c r="Q179" s="36">
        <v>600</v>
      </c>
      <c r="R179" s="34">
        <f t="shared" si="20"/>
        <v>0</v>
      </c>
      <c r="S179" s="34">
        <f t="shared" si="21"/>
        <v>0</v>
      </c>
      <c r="T179" s="34">
        <f t="shared" si="22"/>
        <v>9081.1299999999992</v>
      </c>
      <c r="U179" s="34">
        <f t="shared" si="23"/>
        <v>5671.79</v>
      </c>
    </row>
    <row r="180" spans="2:21" ht="15.75" x14ac:dyDescent="0.25">
      <c r="B180" s="17"/>
      <c r="C180" s="22" t="s">
        <v>347</v>
      </c>
      <c r="D180" s="17"/>
      <c r="E180" s="17"/>
      <c r="F180" s="20"/>
      <c r="G180" s="17"/>
      <c r="H180" s="17"/>
      <c r="K180" s="34">
        <f t="shared" si="16"/>
        <v>0</v>
      </c>
      <c r="L180" s="34">
        <f t="shared" si="17"/>
        <v>0</v>
      </c>
      <c r="M180" s="34">
        <f t="shared" si="18"/>
        <v>0</v>
      </c>
      <c r="N180" s="34">
        <f t="shared" si="19"/>
        <v>0</v>
      </c>
      <c r="O180" s="34"/>
      <c r="P180" s="20"/>
      <c r="Q180" s="17"/>
      <c r="R180" s="34">
        <f t="shared" si="20"/>
        <v>0</v>
      </c>
      <c r="S180" s="34">
        <f t="shared" si="21"/>
        <v>0</v>
      </c>
      <c r="T180" s="34">
        <f t="shared" si="22"/>
        <v>0</v>
      </c>
      <c r="U180" s="34">
        <f t="shared" si="23"/>
        <v>0</v>
      </c>
    </row>
    <row r="181" spans="2:21" ht="15.75" x14ac:dyDescent="0.25">
      <c r="B181" s="17" t="s">
        <v>348</v>
      </c>
      <c r="C181" s="32" t="s">
        <v>283</v>
      </c>
      <c r="D181" s="36">
        <v>400</v>
      </c>
      <c r="E181" s="36" t="s">
        <v>72</v>
      </c>
      <c r="F181" s="37"/>
      <c r="G181" s="36">
        <v>400</v>
      </c>
      <c r="H181" s="17"/>
      <c r="K181" s="34">
        <f t="shared" si="16"/>
        <v>0</v>
      </c>
      <c r="L181" s="34">
        <f t="shared" si="17"/>
        <v>0</v>
      </c>
      <c r="M181" s="34">
        <f t="shared" si="18"/>
        <v>0</v>
      </c>
      <c r="N181" s="34">
        <f t="shared" si="19"/>
        <v>0</v>
      </c>
      <c r="O181" s="34"/>
      <c r="P181" s="37"/>
      <c r="Q181" s="36">
        <v>400</v>
      </c>
      <c r="R181" s="34">
        <f t="shared" si="20"/>
        <v>0</v>
      </c>
      <c r="S181" s="34">
        <f t="shared" si="21"/>
        <v>0</v>
      </c>
      <c r="T181" s="34">
        <f t="shared" si="22"/>
        <v>6054.09</v>
      </c>
      <c r="U181" s="34">
        <f t="shared" si="23"/>
        <v>3781.19</v>
      </c>
    </row>
    <row r="182" spans="2:21" ht="15.75" x14ac:dyDescent="0.25">
      <c r="B182" s="17"/>
      <c r="C182" s="22" t="s">
        <v>349</v>
      </c>
      <c r="D182" s="17"/>
      <c r="E182" s="17"/>
      <c r="F182" s="20"/>
      <c r="K182" s="34">
        <f t="shared" si="16"/>
        <v>0</v>
      </c>
      <c r="L182" s="34">
        <f t="shared" si="17"/>
        <v>0</v>
      </c>
      <c r="M182" s="34">
        <f t="shared" si="18"/>
        <v>0</v>
      </c>
      <c r="N182" s="34">
        <f t="shared" si="19"/>
        <v>0</v>
      </c>
      <c r="O182" s="34"/>
      <c r="R182" s="34">
        <f t="shared" si="20"/>
        <v>0</v>
      </c>
      <c r="S182" s="34">
        <f t="shared" si="21"/>
        <v>0</v>
      </c>
      <c r="T182" s="34">
        <f t="shared" si="22"/>
        <v>0</v>
      </c>
      <c r="U182" s="34">
        <f t="shared" si="23"/>
        <v>0</v>
      </c>
    </row>
    <row r="183" spans="2:21" ht="15.75" x14ac:dyDescent="0.25">
      <c r="B183" s="17" t="s">
        <v>350</v>
      </c>
      <c r="C183" s="32" t="s">
        <v>222</v>
      </c>
      <c r="D183" s="36">
        <v>800</v>
      </c>
      <c r="E183" s="36" t="s">
        <v>34</v>
      </c>
      <c r="F183" s="36">
        <v>800</v>
      </c>
      <c r="G183" s="39"/>
      <c r="K183" s="34">
        <f t="shared" si="16"/>
        <v>0</v>
      </c>
      <c r="L183" s="34">
        <f t="shared" si="17"/>
        <v>0</v>
      </c>
      <c r="M183" s="34">
        <f t="shared" si="18"/>
        <v>0</v>
      </c>
      <c r="N183" s="34">
        <f t="shared" si="19"/>
        <v>0</v>
      </c>
      <c r="O183" s="34"/>
      <c r="P183" s="36">
        <v>800</v>
      </c>
      <c r="Q183" s="39"/>
      <c r="R183" s="34">
        <f t="shared" si="20"/>
        <v>12108.17</v>
      </c>
      <c r="S183" s="34">
        <f t="shared" si="21"/>
        <v>7562.38</v>
      </c>
      <c r="T183" s="34">
        <f t="shared" si="22"/>
        <v>0</v>
      </c>
      <c r="U183" s="34">
        <f t="shared" si="23"/>
        <v>0</v>
      </c>
    </row>
    <row r="184" spans="2:21" ht="15.75" x14ac:dyDescent="0.25">
      <c r="B184" s="17" t="s">
        <v>351</v>
      </c>
      <c r="C184" s="32" t="s">
        <v>352</v>
      </c>
      <c r="D184" s="38">
        <v>1000</v>
      </c>
      <c r="E184" s="36" t="s">
        <v>72</v>
      </c>
      <c r="F184" s="37"/>
      <c r="G184" s="38">
        <v>1000</v>
      </c>
      <c r="H184" s="25"/>
      <c r="K184" s="34">
        <f t="shared" si="16"/>
        <v>0</v>
      </c>
      <c r="L184" s="34">
        <f t="shared" si="17"/>
        <v>0</v>
      </c>
      <c r="M184" s="34">
        <f t="shared" si="18"/>
        <v>0</v>
      </c>
      <c r="N184" s="34">
        <f t="shared" si="19"/>
        <v>0</v>
      </c>
      <c r="O184" s="34"/>
      <c r="P184" s="37"/>
      <c r="Q184" s="38">
        <v>1000</v>
      </c>
      <c r="R184" s="34">
        <f t="shared" si="20"/>
        <v>0</v>
      </c>
      <c r="S184" s="34">
        <f t="shared" si="21"/>
        <v>0</v>
      </c>
      <c r="T184" s="34">
        <f t="shared" si="22"/>
        <v>15135.21</v>
      </c>
      <c r="U184" s="34">
        <f t="shared" si="23"/>
        <v>9452.98</v>
      </c>
    </row>
    <row r="185" spans="2:21" ht="15.75" x14ac:dyDescent="0.25">
      <c r="B185" s="17"/>
      <c r="C185" s="22" t="s">
        <v>353</v>
      </c>
      <c r="D185" s="17"/>
      <c r="E185" s="17"/>
      <c r="F185" s="20"/>
      <c r="G185" s="17"/>
      <c r="H185" s="17"/>
      <c r="K185" s="34">
        <f t="shared" si="16"/>
        <v>0</v>
      </c>
      <c r="L185" s="34">
        <f t="shared" si="17"/>
        <v>0</v>
      </c>
      <c r="M185" s="34">
        <f t="shared" si="18"/>
        <v>0</v>
      </c>
      <c r="N185" s="34">
        <f t="shared" si="19"/>
        <v>0</v>
      </c>
      <c r="O185" s="34"/>
      <c r="P185" s="20"/>
      <c r="Q185" s="17"/>
      <c r="R185" s="34">
        <f t="shared" si="20"/>
        <v>0</v>
      </c>
      <c r="S185" s="34">
        <f t="shared" si="21"/>
        <v>0</v>
      </c>
      <c r="T185" s="34">
        <f t="shared" si="22"/>
        <v>0</v>
      </c>
      <c r="U185" s="34">
        <f t="shared" si="23"/>
        <v>0</v>
      </c>
    </row>
    <row r="186" spans="2:21" ht="15.75" x14ac:dyDescent="0.25">
      <c r="B186" s="17" t="s">
        <v>354</v>
      </c>
      <c r="C186" s="32" t="s">
        <v>291</v>
      </c>
      <c r="D186" s="36">
        <v>800</v>
      </c>
      <c r="E186" s="36" t="s">
        <v>72</v>
      </c>
      <c r="F186" s="37"/>
      <c r="G186" s="36">
        <v>800</v>
      </c>
      <c r="H186" s="17"/>
      <c r="K186" s="34">
        <f t="shared" si="16"/>
        <v>0</v>
      </c>
      <c r="L186" s="34">
        <f t="shared" si="17"/>
        <v>0</v>
      </c>
      <c r="M186" s="34">
        <f t="shared" si="18"/>
        <v>0</v>
      </c>
      <c r="N186" s="34">
        <f t="shared" si="19"/>
        <v>0</v>
      </c>
      <c r="O186" s="34"/>
      <c r="P186" s="37"/>
      <c r="Q186" s="36">
        <v>800</v>
      </c>
      <c r="R186" s="34">
        <f t="shared" si="20"/>
        <v>0</v>
      </c>
      <c r="S186" s="34">
        <f t="shared" si="21"/>
        <v>0</v>
      </c>
      <c r="T186" s="34">
        <f t="shared" si="22"/>
        <v>12108.17</v>
      </c>
      <c r="U186" s="34">
        <f t="shared" si="23"/>
        <v>7562.38</v>
      </c>
    </row>
    <row r="187" spans="2:21" ht="15.75" x14ac:dyDescent="0.25">
      <c r="B187" s="17"/>
      <c r="C187" s="22" t="s">
        <v>355</v>
      </c>
      <c r="D187" s="17"/>
      <c r="E187" s="17"/>
      <c r="F187" s="20"/>
      <c r="G187" s="17"/>
      <c r="H187" s="17"/>
      <c r="K187" s="34">
        <f t="shared" si="16"/>
        <v>0</v>
      </c>
      <c r="L187" s="34">
        <f t="shared" si="17"/>
        <v>0</v>
      </c>
      <c r="M187" s="34">
        <f t="shared" si="18"/>
        <v>0</v>
      </c>
      <c r="N187" s="34">
        <f t="shared" si="19"/>
        <v>0</v>
      </c>
      <c r="O187" s="34"/>
      <c r="P187" s="20"/>
      <c r="Q187" s="17"/>
      <c r="R187" s="34">
        <f t="shared" si="20"/>
        <v>0</v>
      </c>
      <c r="S187" s="34">
        <f t="shared" si="21"/>
        <v>0</v>
      </c>
      <c r="T187" s="34">
        <f t="shared" si="22"/>
        <v>0</v>
      </c>
      <c r="U187" s="34">
        <f t="shared" si="23"/>
        <v>0</v>
      </c>
    </row>
    <row r="188" spans="2:21" ht="15.75" x14ac:dyDescent="0.25">
      <c r="B188" s="17" t="s">
        <v>356</v>
      </c>
      <c r="C188" s="32" t="s">
        <v>357</v>
      </c>
      <c r="D188" s="36">
        <v>1500</v>
      </c>
      <c r="E188" s="36" t="s">
        <v>72</v>
      </c>
      <c r="F188" s="37"/>
      <c r="G188" s="36">
        <v>1500</v>
      </c>
      <c r="H188" s="17"/>
      <c r="K188" s="34">
        <f t="shared" si="16"/>
        <v>0</v>
      </c>
      <c r="L188" s="34">
        <f t="shared" si="17"/>
        <v>0</v>
      </c>
      <c r="M188" s="34">
        <f t="shared" si="18"/>
        <v>0</v>
      </c>
      <c r="N188" s="34">
        <f t="shared" si="19"/>
        <v>0</v>
      </c>
      <c r="O188" s="34"/>
      <c r="P188" s="37"/>
      <c r="Q188" s="36">
        <v>1500</v>
      </c>
      <c r="R188" s="34">
        <f t="shared" si="20"/>
        <v>0</v>
      </c>
      <c r="S188" s="34">
        <f t="shared" si="21"/>
        <v>0</v>
      </c>
      <c r="T188" s="34">
        <f t="shared" si="22"/>
        <v>22702.82</v>
      </c>
      <c r="U188" s="34">
        <f t="shared" si="23"/>
        <v>14179.47</v>
      </c>
    </row>
    <row r="189" spans="2:21" ht="15.75" x14ac:dyDescent="0.25">
      <c r="B189" s="17" t="s">
        <v>358</v>
      </c>
      <c r="C189" s="32" t="s">
        <v>291</v>
      </c>
      <c r="D189" s="36">
        <v>600</v>
      </c>
      <c r="E189" s="36" t="s">
        <v>72</v>
      </c>
      <c r="F189" s="37"/>
      <c r="G189" s="36">
        <v>600</v>
      </c>
      <c r="H189" s="17"/>
      <c r="K189" s="34">
        <f t="shared" si="16"/>
        <v>0</v>
      </c>
      <c r="L189" s="34">
        <f t="shared" si="17"/>
        <v>0</v>
      </c>
      <c r="M189" s="34">
        <f t="shared" si="18"/>
        <v>0</v>
      </c>
      <c r="N189" s="34">
        <f t="shared" si="19"/>
        <v>0</v>
      </c>
      <c r="O189" s="34"/>
      <c r="P189" s="37"/>
      <c r="Q189" s="36">
        <v>600</v>
      </c>
      <c r="R189" s="34">
        <f t="shared" si="20"/>
        <v>0</v>
      </c>
      <c r="S189" s="34">
        <f t="shared" si="21"/>
        <v>0</v>
      </c>
      <c r="T189" s="34">
        <f t="shared" si="22"/>
        <v>9081.1299999999992</v>
      </c>
      <c r="U189" s="34">
        <f t="shared" si="23"/>
        <v>5671.79</v>
      </c>
    </row>
    <row r="190" spans="2:21" ht="15.75" x14ac:dyDescent="0.25">
      <c r="B190" s="17" t="s">
        <v>359</v>
      </c>
      <c r="C190" s="32" t="s">
        <v>335</v>
      </c>
      <c r="D190" s="36">
        <v>600</v>
      </c>
      <c r="E190" s="36" t="s">
        <v>72</v>
      </c>
      <c r="F190" s="37"/>
      <c r="G190" s="36">
        <v>600</v>
      </c>
      <c r="H190" s="17"/>
      <c r="K190" s="34">
        <f t="shared" si="16"/>
        <v>0</v>
      </c>
      <c r="L190" s="34">
        <f t="shared" si="17"/>
        <v>0</v>
      </c>
      <c r="M190" s="34">
        <f t="shared" si="18"/>
        <v>0</v>
      </c>
      <c r="N190" s="34">
        <f t="shared" si="19"/>
        <v>0</v>
      </c>
      <c r="O190" s="34"/>
      <c r="P190" s="37"/>
      <c r="Q190" s="36">
        <v>600</v>
      </c>
      <c r="R190" s="34">
        <f t="shared" si="20"/>
        <v>0</v>
      </c>
      <c r="S190" s="34">
        <f t="shared" si="21"/>
        <v>0</v>
      </c>
      <c r="T190" s="34">
        <f t="shared" si="22"/>
        <v>9081.1299999999992</v>
      </c>
      <c r="U190" s="34">
        <f t="shared" si="23"/>
        <v>5671.79</v>
      </c>
    </row>
    <row r="191" spans="2:21" ht="15.75" x14ac:dyDescent="0.25">
      <c r="B191" s="17" t="s">
        <v>360</v>
      </c>
      <c r="C191" s="32" t="s">
        <v>361</v>
      </c>
      <c r="D191" s="36">
        <v>1600</v>
      </c>
      <c r="E191" s="36" t="s">
        <v>72</v>
      </c>
      <c r="F191" s="37"/>
      <c r="G191" s="36">
        <v>1600</v>
      </c>
      <c r="H191" s="17"/>
      <c r="K191" s="34">
        <f t="shared" si="16"/>
        <v>0</v>
      </c>
      <c r="L191" s="34">
        <f t="shared" si="17"/>
        <v>0</v>
      </c>
      <c r="M191" s="34">
        <f t="shared" si="18"/>
        <v>0</v>
      </c>
      <c r="N191" s="34">
        <f t="shared" si="19"/>
        <v>0</v>
      </c>
      <c r="O191" s="34"/>
      <c r="P191" s="37"/>
      <c r="Q191" s="36">
        <v>1600</v>
      </c>
      <c r="R191" s="34">
        <f t="shared" si="20"/>
        <v>0</v>
      </c>
      <c r="S191" s="34">
        <f t="shared" si="21"/>
        <v>0</v>
      </c>
      <c r="T191" s="34">
        <f t="shared" si="22"/>
        <v>24216.34</v>
      </c>
      <c r="U191" s="34">
        <f t="shared" si="23"/>
        <v>15124.76</v>
      </c>
    </row>
    <row r="192" spans="2:21" ht="15.75" x14ac:dyDescent="0.25">
      <c r="B192" s="17" t="s">
        <v>362</v>
      </c>
      <c r="C192" s="32" t="s">
        <v>361</v>
      </c>
      <c r="D192" s="36">
        <v>800</v>
      </c>
      <c r="E192" s="36" t="s">
        <v>72</v>
      </c>
      <c r="F192" s="37"/>
      <c r="G192" s="36">
        <v>800</v>
      </c>
      <c r="H192" s="17"/>
      <c r="K192" s="34">
        <f t="shared" si="16"/>
        <v>0</v>
      </c>
      <c r="L192" s="34">
        <f t="shared" si="17"/>
        <v>0</v>
      </c>
      <c r="M192" s="34">
        <f t="shared" si="18"/>
        <v>0</v>
      </c>
      <c r="N192" s="34">
        <f t="shared" si="19"/>
        <v>0</v>
      </c>
      <c r="O192" s="34"/>
      <c r="P192" s="37"/>
      <c r="Q192" s="36">
        <v>800</v>
      </c>
      <c r="R192" s="34">
        <f t="shared" si="20"/>
        <v>0</v>
      </c>
      <c r="S192" s="34">
        <f t="shared" si="21"/>
        <v>0</v>
      </c>
      <c r="T192" s="34">
        <f t="shared" si="22"/>
        <v>12108.17</v>
      </c>
      <c r="U192" s="34">
        <f t="shared" si="23"/>
        <v>7562.38</v>
      </c>
    </row>
    <row r="193" spans="2:21" ht="15.75" x14ac:dyDescent="0.25">
      <c r="B193" s="17"/>
      <c r="C193" s="22" t="s">
        <v>363</v>
      </c>
      <c r="D193" s="17"/>
      <c r="E193" s="17"/>
      <c r="F193" s="20"/>
      <c r="G193" s="17"/>
      <c r="H193" s="17"/>
      <c r="K193" s="34">
        <f t="shared" si="16"/>
        <v>0</v>
      </c>
      <c r="L193" s="34">
        <f t="shared" si="17"/>
        <v>0</v>
      </c>
      <c r="M193" s="34">
        <f t="shared" si="18"/>
        <v>0</v>
      </c>
      <c r="N193" s="34">
        <f t="shared" si="19"/>
        <v>0</v>
      </c>
      <c r="O193" s="34"/>
      <c r="P193" s="20"/>
      <c r="Q193" s="17"/>
      <c r="R193" s="34">
        <f t="shared" si="20"/>
        <v>0</v>
      </c>
      <c r="S193" s="34">
        <f t="shared" si="21"/>
        <v>0</v>
      </c>
      <c r="T193" s="34">
        <f t="shared" si="22"/>
        <v>0</v>
      </c>
      <c r="U193" s="34">
        <f t="shared" si="23"/>
        <v>0</v>
      </c>
    </row>
    <row r="194" spans="2:21" ht="15.75" x14ac:dyDescent="0.25">
      <c r="B194" s="17" t="s">
        <v>364</v>
      </c>
      <c r="C194" s="32" t="s">
        <v>220</v>
      </c>
      <c r="D194" s="36">
        <v>800</v>
      </c>
      <c r="E194" s="36" t="s">
        <v>72</v>
      </c>
      <c r="F194" s="37"/>
      <c r="G194" s="36">
        <v>800</v>
      </c>
      <c r="H194" s="17"/>
      <c r="K194" s="34">
        <f t="shared" si="16"/>
        <v>0</v>
      </c>
      <c r="L194" s="34">
        <f t="shared" si="17"/>
        <v>0</v>
      </c>
      <c r="M194" s="34">
        <f t="shared" si="18"/>
        <v>0</v>
      </c>
      <c r="N194" s="34">
        <f t="shared" si="19"/>
        <v>0</v>
      </c>
      <c r="O194" s="34"/>
      <c r="P194" s="37"/>
      <c r="Q194" s="36">
        <v>800</v>
      </c>
      <c r="R194" s="34">
        <f t="shared" si="20"/>
        <v>0</v>
      </c>
      <c r="S194" s="34">
        <f t="shared" si="21"/>
        <v>0</v>
      </c>
      <c r="T194" s="34">
        <f t="shared" si="22"/>
        <v>12108.17</v>
      </c>
      <c r="U194" s="34">
        <f t="shared" si="23"/>
        <v>7562.38</v>
      </c>
    </row>
    <row r="195" spans="2:21" ht="15.75" x14ac:dyDescent="0.25">
      <c r="B195" s="17" t="s">
        <v>365</v>
      </c>
      <c r="C195" s="32" t="s">
        <v>319</v>
      </c>
      <c r="D195" s="36">
        <v>600</v>
      </c>
      <c r="E195" s="36" t="s">
        <v>72</v>
      </c>
      <c r="F195" s="37"/>
      <c r="G195" s="36">
        <v>600</v>
      </c>
      <c r="H195" s="17"/>
      <c r="K195" s="34">
        <f t="shared" si="16"/>
        <v>0</v>
      </c>
      <c r="L195" s="34">
        <f t="shared" si="17"/>
        <v>0</v>
      </c>
      <c r="M195" s="34">
        <f t="shared" si="18"/>
        <v>0</v>
      </c>
      <c r="N195" s="34">
        <f t="shared" si="19"/>
        <v>0</v>
      </c>
      <c r="O195" s="34"/>
      <c r="P195" s="37"/>
      <c r="Q195" s="36">
        <v>600</v>
      </c>
      <c r="R195" s="34">
        <f t="shared" si="20"/>
        <v>0</v>
      </c>
      <c r="S195" s="34">
        <f t="shared" si="21"/>
        <v>0</v>
      </c>
      <c r="T195" s="34">
        <f t="shared" si="22"/>
        <v>9081.1299999999992</v>
      </c>
      <c r="U195" s="34">
        <f t="shared" si="23"/>
        <v>5671.79</v>
      </c>
    </row>
    <row r="196" spans="2:21" ht="15.75" x14ac:dyDescent="0.25">
      <c r="B196" s="17" t="s">
        <v>366</v>
      </c>
      <c r="C196" s="32" t="s">
        <v>283</v>
      </c>
      <c r="D196" s="36">
        <v>750</v>
      </c>
      <c r="E196" s="36" t="s">
        <v>72</v>
      </c>
      <c r="F196" s="37"/>
      <c r="G196" s="36">
        <v>750</v>
      </c>
      <c r="H196" s="17"/>
      <c r="K196" s="34">
        <f t="shared" si="16"/>
        <v>0</v>
      </c>
      <c r="L196" s="34">
        <f t="shared" si="17"/>
        <v>0</v>
      </c>
      <c r="M196" s="34">
        <f t="shared" si="18"/>
        <v>0</v>
      </c>
      <c r="N196" s="34">
        <f t="shared" si="19"/>
        <v>0</v>
      </c>
      <c r="O196" s="34"/>
      <c r="P196" s="37"/>
      <c r="Q196" s="36">
        <v>750</v>
      </c>
      <c r="R196" s="34">
        <f t="shared" si="20"/>
        <v>0</v>
      </c>
      <c r="S196" s="34">
        <f t="shared" si="21"/>
        <v>0</v>
      </c>
      <c r="T196" s="34">
        <f t="shared" si="22"/>
        <v>11351.41</v>
      </c>
      <c r="U196" s="34">
        <f t="shared" si="23"/>
        <v>7089.73</v>
      </c>
    </row>
    <row r="197" spans="2:21" ht="15.75" x14ac:dyDescent="0.25">
      <c r="B197" s="17" t="s">
        <v>367</v>
      </c>
      <c r="C197" s="32" t="s">
        <v>326</v>
      </c>
      <c r="D197" s="36">
        <v>2100</v>
      </c>
      <c r="E197" s="36" t="s">
        <v>72</v>
      </c>
      <c r="F197" s="37"/>
      <c r="G197" s="36">
        <v>2100</v>
      </c>
      <c r="H197" s="17"/>
      <c r="K197" s="34">
        <f t="shared" si="16"/>
        <v>0</v>
      </c>
      <c r="L197" s="34">
        <f t="shared" si="17"/>
        <v>0</v>
      </c>
      <c r="M197" s="34">
        <f t="shared" si="18"/>
        <v>0</v>
      </c>
      <c r="N197" s="34">
        <f t="shared" si="19"/>
        <v>0</v>
      </c>
      <c r="O197" s="34"/>
      <c r="P197" s="37"/>
      <c r="Q197" s="36">
        <v>2100</v>
      </c>
      <c r="R197" s="34">
        <f t="shared" si="20"/>
        <v>0</v>
      </c>
      <c r="S197" s="34">
        <f t="shared" si="21"/>
        <v>0</v>
      </c>
      <c r="T197" s="34">
        <f t="shared" si="22"/>
        <v>31783.95</v>
      </c>
      <c r="U197" s="34">
        <f t="shared" si="23"/>
        <v>19851.25</v>
      </c>
    </row>
    <row r="198" spans="2:21" ht="15.75" x14ac:dyDescent="0.25">
      <c r="B198" s="17"/>
      <c r="C198" s="22" t="s">
        <v>368</v>
      </c>
      <c r="D198" s="17"/>
      <c r="E198" s="17"/>
      <c r="F198" s="20"/>
      <c r="G198" s="17"/>
      <c r="H198" s="17"/>
      <c r="K198" s="34">
        <f t="shared" ref="K198:K261" si="24">3451179.2/122086*I198</f>
        <v>0</v>
      </c>
      <c r="L198" s="34">
        <f t="shared" ref="L198:L261" si="25">2830970.08/122086*I198</f>
        <v>0</v>
      </c>
      <c r="M198" s="34">
        <f t="shared" ref="M198:M261" si="26">3451179.2/122086*J198</f>
        <v>0</v>
      </c>
      <c r="N198" s="34">
        <f t="shared" ref="N198:N261" si="27">2830970.08/122086*J198</f>
        <v>0</v>
      </c>
      <c r="O198" s="34"/>
      <c r="P198" s="20"/>
      <c r="Q198" s="17"/>
      <c r="R198" s="34">
        <f t="shared" ref="R198:R261" si="28">1910820.8/126250*P198</f>
        <v>0</v>
      </c>
      <c r="S198" s="34">
        <f t="shared" ref="S198:S261" si="29">1193438.4/126250*P198</f>
        <v>0</v>
      </c>
      <c r="T198" s="34">
        <f t="shared" ref="T198:T261" si="30">1910820.8/126250*Q198</f>
        <v>0</v>
      </c>
      <c r="U198" s="34">
        <f t="shared" ref="U198:U261" si="31">1193438.4/126250*Q198</f>
        <v>0</v>
      </c>
    </row>
    <row r="199" spans="2:21" ht="15.75" x14ac:dyDescent="0.25">
      <c r="B199" s="17" t="s">
        <v>369</v>
      </c>
      <c r="C199" s="32" t="s">
        <v>330</v>
      </c>
      <c r="D199" s="36">
        <v>2000</v>
      </c>
      <c r="E199" s="36" t="s">
        <v>72</v>
      </c>
      <c r="F199" s="37"/>
      <c r="G199" s="36">
        <v>2000</v>
      </c>
      <c r="H199" s="17"/>
      <c r="K199" s="34">
        <f t="shared" si="24"/>
        <v>0</v>
      </c>
      <c r="L199" s="34">
        <f t="shared" si="25"/>
        <v>0</v>
      </c>
      <c r="M199" s="34">
        <f t="shared" si="26"/>
        <v>0</v>
      </c>
      <c r="N199" s="34">
        <f t="shared" si="27"/>
        <v>0</v>
      </c>
      <c r="O199" s="34"/>
      <c r="P199" s="37"/>
      <c r="Q199" s="36">
        <v>2000</v>
      </c>
      <c r="R199" s="34">
        <f t="shared" si="28"/>
        <v>0</v>
      </c>
      <c r="S199" s="34">
        <f t="shared" si="29"/>
        <v>0</v>
      </c>
      <c r="T199" s="34">
        <f t="shared" si="30"/>
        <v>30270.43</v>
      </c>
      <c r="U199" s="34">
        <f t="shared" si="31"/>
        <v>18905.95</v>
      </c>
    </row>
    <row r="200" spans="2:21" ht="15.75" x14ac:dyDescent="0.25">
      <c r="B200" s="17"/>
      <c r="C200" s="22" t="s">
        <v>370</v>
      </c>
      <c r="D200" s="17"/>
      <c r="E200" s="17"/>
      <c r="F200" s="20"/>
      <c r="G200" s="17"/>
      <c r="H200" s="17"/>
      <c r="K200" s="34">
        <f t="shared" si="24"/>
        <v>0</v>
      </c>
      <c r="L200" s="34">
        <f t="shared" si="25"/>
        <v>0</v>
      </c>
      <c r="M200" s="34">
        <f t="shared" si="26"/>
        <v>0</v>
      </c>
      <c r="N200" s="34">
        <f t="shared" si="27"/>
        <v>0</v>
      </c>
      <c r="O200" s="34"/>
      <c r="P200" s="20"/>
      <c r="Q200" s="17"/>
      <c r="R200" s="34">
        <f t="shared" si="28"/>
        <v>0</v>
      </c>
      <c r="S200" s="34">
        <f t="shared" si="29"/>
        <v>0</v>
      </c>
      <c r="T200" s="34">
        <f t="shared" si="30"/>
        <v>0</v>
      </c>
      <c r="U200" s="34">
        <f t="shared" si="31"/>
        <v>0</v>
      </c>
    </row>
    <row r="201" spans="2:21" ht="15.75" x14ac:dyDescent="0.25">
      <c r="B201" s="17" t="s">
        <v>371</v>
      </c>
      <c r="C201" s="32" t="s">
        <v>372</v>
      </c>
      <c r="D201" s="36">
        <v>500</v>
      </c>
      <c r="E201" s="36" t="s">
        <v>72</v>
      </c>
      <c r="F201" s="37"/>
      <c r="G201" s="36">
        <v>500</v>
      </c>
      <c r="H201" s="17"/>
      <c r="K201" s="34">
        <f t="shared" si="24"/>
        <v>0</v>
      </c>
      <c r="L201" s="34">
        <f t="shared" si="25"/>
        <v>0</v>
      </c>
      <c r="M201" s="34">
        <f t="shared" si="26"/>
        <v>0</v>
      </c>
      <c r="N201" s="34">
        <f t="shared" si="27"/>
        <v>0</v>
      </c>
      <c r="O201" s="34"/>
      <c r="P201" s="37"/>
      <c r="Q201" s="36">
        <v>500</v>
      </c>
      <c r="R201" s="34">
        <f t="shared" si="28"/>
        <v>0</v>
      </c>
      <c r="S201" s="34">
        <f t="shared" si="29"/>
        <v>0</v>
      </c>
      <c r="T201" s="34">
        <f t="shared" si="30"/>
        <v>7567.61</v>
      </c>
      <c r="U201" s="34">
        <f t="shared" si="31"/>
        <v>4726.49</v>
      </c>
    </row>
    <row r="202" spans="2:21" ht="15.75" x14ac:dyDescent="0.25">
      <c r="B202" s="17" t="s">
        <v>373</v>
      </c>
      <c r="C202" s="32" t="s">
        <v>374</v>
      </c>
      <c r="D202" s="36">
        <v>800</v>
      </c>
      <c r="E202" s="36" t="s">
        <v>375</v>
      </c>
      <c r="F202" s="36">
        <v>800</v>
      </c>
      <c r="G202" s="39"/>
      <c r="K202" s="34">
        <f t="shared" si="24"/>
        <v>0</v>
      </c>
      <c r="L202" s="34">
        <f t="shared" si="25"/>
        <v>0</v>
      </c>
      <c r="M202" s="34">
        <f t="shared" si="26"/>
        <v>0</v>
      </c>
      <c r="N202" s="34">
        <f t="shared" si="27"/>
        <v>0</v>
      </c>
      <c r="O202" s="34"/>
      <c r="P202" s="36">
        <v>800</v>
      </c>
      <c r="Q202" s="39"/>
      <c r="R202" s="34">
        <f t="shared" si="28"/>
        <v>12108.17</v>
      </c>
      <c r="S202" s="34">
        <f t="shared" si="29"/>
        <v>7562.38</v>
      </c>
      <c r="T202" s="34">
        <f t="shared" si="30"/>
        <v>0</v>
      </c>
      <c r="U202" s="34">
        <f t="shared" si="31"/>
        <v>0</v>
      </c>
    </row>
    <row r="203" spans="2:21" ht="15.75" x14ac:dyDescent="0.25">
      <c r="B203" s="17" t="s">
        <v>376</v>
      </c>
      <c r="C203" s="32" t="s">
        <v>377</v>
      </c>
      <c r="D203" s="36">
        <v>1000</v>
      </c>
      <c r="E203" s="36" t="s">
        <v>72</v>
      </c>
      <c r="F203" s="37"/>
      <c r="G203" s="36">
        <v>1000</v>
      </c>
      <c r="H203" s="17"/>
      <c r="K203" s="34">
        <f t="shared" si="24"/>
        <v>0</v>
      </c>
      <c r="L203" s="34">
        <f t="shared" si="25"/>
        <v>0</v>
      </c>
      <c r="M203" s="34">
        <f t="shared" si="26"/>
        <v>0</v>
      </c>
      <c r="N203" s="34">
        <f t="shared" si="27"/>
        <v>0</v>
      </c>
      <c r="O203" s="34"/>
      <c r="P203" s="37"/>
      <c r="Q203" s="36">
        <v>1000</v>
      </c>
      <c r="R203" s="34">
        <f t="shared" si="28"/>
        <v>0</v>
      </c>
      <c r="S203" s="34">
        <f t="shared" si="29"/>
        <v>0</v>
      </c>
      <c r="T203" s="34">
        <f t="shared" si="30"/>
        <v>15135.21</v>
      </c>
      <c r="U203" s="34">
        <f t="shared" si="31"/>
        <v>9452.98</v>
      </c>
    </row>
    <row r="204" spans="2:21" ht="15.75" x14ac:dyDescent="0.25">
      <c r="B204" s="17" t="s">
        <v>378</v>
      </c>
      <c r="C204" s="32" t="s">
        <v>379</v>
      </c>
      <c r="D204" s="36">
        <v>700</v>
      </c>
      <c r="E204" s="36" t="s">
        <v>72</v>
      </c>
      <c r="F204" s="37"/>
      <c r="G204" s="36">
        <v>700</v>
      </c>
      <c r="H204" s="17"/>
      <c r="K204" s="34">
        <f t="shared" si="24"/>
        <v>0</v>
      </c>
      <c r="L204" s="34">
        <f t="shared" si="25"/>
        <v>0</v>
      </c>
      <c r="M204" s="34">
        <f t="shared" si="26"/>
        <v>0</v>
      </c>
      <c r="N204" s="34">
        <f t="shared" si="27"/>
        <v>0</v>
      </c>
      <c r="O204" s="34"/>
      <c r="P204" s="37"/>
      <c r="Q204" s="36">
        <v>700</v>
      </c>
      <c r="R204" s="34">
        <f t="shared" si="28"/>
        <v>0</v>
      </c>
      <c r="S204" s="34">
        <f t="shared" si="29"/>
        <v>0</v>
      </c>
      <c r="T204" s="34">
        <f t="shared" si="30"/>
        <v>10594.65</v>
      </c>
      <c r="U204" s="34">
        <f t="shared" si="31"/>
        <v>6617.08</v>
      </c>
    </row>
    <row r="205" spans="2:21" ht="15.75" x14ac:dyDescent="0.25">
      <c r="B205" s="17" t="s">
        <v>380</v>
      </c>
      <c r="C205" s="32" t="s">
        <v>317</v>
      </c>
      <c r="D205" s="36">
        <v>800</v>
      </c>
      <c r="E205" s="36" t="s">
        <v>72</v>
      </c>
      <c r="F205" s="37"/>
      <c r="G205" s="36">
        <v>800</v>
      </c>
      <c r="H205" s="17"/>
      <c r="K205" s="34">
        <f t="shared" si="24"/>
        <v>0</v>
      </c>
      <c r="L205" s="34">
        <f t="shared" si="25"/>
        <v>0</v>
      </c>
      <c r="M205" s="34">
        <f t="shared" si="26"/>
        <v>0</v>
      </c>
      <c r="N205" s="34">
        <f t="shared" si="27"/>
        <v>0</v>
      </c>
      <c r="O205" s="34"/>
      <c r="P205" s="37"/>
      <c r="Q205" s="36">
        <v>800</v>
      </c>
      <c r="R205" s="34">
        <f t="shared" si="28"/>
        <v>0</v>
      </c>
      <c r="S205" s="34">
        <f t="shared" si="29"/>
        <v>0</v>
      </c>
      <c r="T205" s="34">
        <f t="shared" si="30"/>
        <v>12108.17</v>
      </c>
      <c r="U205" s="34">
        <f t="shared" si="31"/>
        <v>7562.38</v>
      </c>
    </row>
    <row r="206" spans="2:21" ht="15.75" x14ac:dyDescent="0.25">
      <c r="B206" s="17" t="s">
        <v>381</v>
      </c>
      <c r="C206" s="32" t="s">
        <v>382</v>
      </c>
      <c r="D206" s="36">
        <v>400</v>
      </c>
      <c r="E206" s="36" t="s">
        <v>72</v>
      </c>
      <c r="F206" s="37"/>
      <c r="G206" s="36">
        <v>400</v>
      </c>
      <c r="H206" s="17"/>
      <c r="K206" s="34">
        <f t="shared" si="24"/>
        <v>0</v>
      </c>
      <c r="L206" s="34">
        <f t="shared" si="25"/>
        <v>0</v>
      </c>
      <c r="M206" s="34">
        <f t="shared" si="26"/>
        <v>0</v>
      </c>
      <c r="N206" s="34">
        <f t="shared" si="27"/>
        <v>0</v>
      </c>
      <c r="O206" s="34"/>
      <c r="P206" s="37"/>
      <c r="Q206" s="36">
        <v>400</v>
      </c>
      <c r="R206" s="34">
        <f t="shared" si="28"/>
        <v>0</v>
      </c>
      <c r="S206" s="34">
        <f t="shared" si="29"/>
        <v>0</v>
      </c>
      <c r="T206" s="34">
        <f t="shared" si="30"/>
        <v>6054.09</v>
      </c>
      <c r="U206" s="34">
        <f t="shared" si="31"/>
        <v>3781.19</v>
      </c>
    </row>
    <row r="207" spans="2:21" ht="15.75" x14ac:dyDescent="0.25">
      <c r="B207" s="17" t="s">
        <v>383</v>
      </c>
      <c r="C207" s="32" t="s">
        <v>217</v>
      </c>
      <c r="D207" s="36">
        <v>1200</v>
      </c>
      <c r="E207" s="36" t="s">
        <v>72</v>
      </c>
      <c r="F207" s="37"/>
      <c r="G207" s="36">
        <v>1200</v>
      </c>
      <c r="H207" s="17"/>
      <c r="K207" s="34">
        <f t="shared" si="24"/>
        <v>0</v>
      </c>
      <c r="L207" s="34">
        <f t="shared" si="25"/>
        <v>0</v>
      </c>
      <c r="M207" s="34">
        <f t="shared" si="26"/>
        <v>0</v>
      </c>
      <c r="N207" s="34">
        <f t="shared" si="27"/>
        <v>0</v>
      </c>
      <c r="O207" s="34"/>
      <c r="P207" s="37"/>
      <c r="Q207" s="36">
        <v>1200</v>
      </c>
      <c r="R207" s="34">
        <f t="shared" si="28"/>
        <v>0</v>
      </c>
      <c r="S207" s="34">
        <f t="shared" si="29"/>
        <v>0</v>
      </c>
      <c r="T207" s="34">
        <f t="shared" si="30"/>
        <v>18162.259999999998</v>
      </c>
      <c r="U207" s="34">
        <f t="shared" si="31"/>
        <v>11343.57</v>
      </c>
    </row>
    <row r="208" spans="2:21" ht="15.75" x14ac:dyDescent="0.25">
      <c r="B208" s="17" t="s">
        <v>384</v>
      </c>
      <c r="C208" s="32" t="s">
        <v>44</v>
      </c>
      <c r="D208" s="36">
        <v>600</v>
      </c>
      <c r="E208" s="36" t="s">
        <v>72</v>
      </c>
      <c r="F208" s="37"/>
      <c r="G208" s="36">
        <v>600</v>
      </c>
      <c r="H208" s="17"/>
      <c r="K208" s="34">
        <f t="shared" si="24"/>
        <v>0</v>
      </c>
      <c r="L208" s="34">
        <f t="shared" si="25"/>
        <v>0</v>
      </c>
      <c r="M208" s="34">
        <f t="shared" si="26"/>
        <v>0</v>
      </c>
      <c r="N208" s="34">
        <f t="shared" si="27"/>
        <v>0</v>
      </c>
      <c r="O208" s="34"/>
      <c r="P208" s="37"/>
      <c r="Q208" s="36">
        <v>600</v>
      </c>
      <c r="R208" s="34">
        <f t="shared" si="28"/>
        <v>0</v>
      </c>
      <c r="S208" s="34">
        <f t="shared" si="29"/>
        <v>0</v>
      </c>
      <c r="T208" s="34">
        <f t="shared" si="30"/>
        <v>9081.1299999999992</v>
      </c>
      <c r="U208" s="34">
        <f t="shared" si="31"/>
        <v>5671.79</v>
      </c>
    </row>
    <row r="209" spans="2:21" ht="15.75" x14ac:dyDescent="0.25">
      <c r="B209" s="17" t="s">
        <v>385</v>
      </c>
      <c r="C209" s="32" t="s">
        <v>386</v>
      </c>
      <c r="D209" s="36">
        <v>500</v>
      </c>
      <c r="E209" s="36" t="s">
        <v>72</v>
      </c>
      <c r="F209" s="37"/>
      <c r="G209" s="36">
        <v>500</v>
      </c>
      <c r="H209" s="17"/>
      <c r="K209" s="34">
        <f t="shared" si="24"/>
        <v>0</v>
      </c>
      <c r="L209" s="34">
        <f t="shared" si="25"/>
        <v>0</v>
      </c>
      <c r="M209" s="34">
        <f t="shared" si="26"/>
        <v>0</v>
      </c>
      <c r="N209" s="34">
        <f t="shared" si="27"/>
        <v>0</v>
      </c>
      <c r="O209" s="34"/>
      <c r="P209" s="37"/>
      <c r="Q209" s="36">
        <v>500</v>
      </c>
      <c r="R209" s="34">
        <f t="shared" si="28"/>
        <v>0</v>
      </c>
      <c r="S209" s="34">
        <f t="shared" si="29"/>
        <v>0</v>
      </c>
      <c r="T209" s="34">
        <f t="shared" si="30"/>
        <v>7567.61</v>
      </c>
      <c r="U209" s="34">
        <f t="shared" si="31"/>
        <v>4726.49</v>
      </c>
    </row>
    <row r="210" spans="2:21" ht="15.75" x14ac:dyDescent="0.25">
      <c r="B210" s="17" t="s">
        <v>387</v>
      </c>
      <c r="C210" s="32" t="s">
        <v>335</v>
      </c>
      <c r="D210" s="36">
        <v>1100</v>
      </c>
      <c r="E210" s="36" t="s">
        <v>34</v>
      </c>
      <c r="F210" s="36">
        <v>1100</v>
      </c>
      <c r="G210" s="39"/>
      <c r="K210" s="34">
        <f t="shared" si="24"/>
        <v>0</v>
      </c>
      <c r="L210" s="34">
        <f t="shared" si="25"/>
        <v>0</v>
      </c>
      <c r="M210" s="34">
        <f t="shared" si="26"/>
        <v>0</v>
      </c>
      <c r="N210" s="34">
        <f t="shared" si="27"/>
        <v>0</v>
      </c>
      <c r="O210" s="34"/>
      <c r="P210" s="36">
        <v>1100</v>
      </c>
      <c r="Q210" s="39"/>
      <c r="R210" s="34">
        <f t="shared" si="28"/>
        <v>16648.740000000002</v>
      </c>
      <c r="S210" s="34">
        <f t="shared" si="29"/>
        <v>10398.280000000001</v>
      </c>
      <c r="T210" s="34">
        <f t="shared" si="30"/>
        <v>0</v>
      </c>
      <c r="U210" s="34">
        <f t="shared" si="31"/>
        <v>0</v>
      </c>
    </row>
    <row r="211" spans="2:21" ht="15.75" x14ac:dyDescent="0.25">
      <c r="B211" s="17" t="s">
        <v>388</v>
      </c>
      <c r="C211" s="32" t="s">
        <v>220</v>
      </c>
      <c r="D211" s="36">
        <v>900</v>
      </c>
      <c r="E211" s="36" t="s">
        <v>72</v>
      </c>
      <c r="F211" s="37"/>
      <c r="G211" s="36">
        <v>900</v>
      </c>
      <c r="H211" s="17"/>
      <c r="K211" s="34">
        <f t="shared" si="24"/>
        <v>0</v>
      </c>
      <c r="L211" s="34">
        <f t="shared" si="25"/>
        <v>0</v>
      </c>
      <c r="M211" s="34">
        <f t="shared" si="26"/>
        <v>0</v>
      </c>
      <c r="N211" s="34">
        <f t="shared" si="27"/>
        <v>0</v>
      </c>
      <c r="O211" s="34"/>
      <c r="P211" s="37"/>
      <c r="Q211" s="36">
        <v>900</v>
      </c>
      <c r="R211" s="34">
        <f t="shared" si="28"/>
        <v>0</v>
      </c>
      <c r="S211" s="34">
        <f t="shared" si="29"/>
        <v>0</v>
      </c>
      <c r="T211" s="34">
        <f t="shared" si="30"/>
        <v>13621.69</v>
      </c>
      <c r="U211" s="34">
        <f t="shared" si="31"/>
        <v>8507.68</v>
      </c>
    </row>
    <row r="212" spans="2:21" ht="15.75" x14ac:dyDescent="0.25">
      <c r="B212" s="17" t="s">
        <v>389</v>
      </c>
      <c r="C212" s="32" t="s">
        <v>390</v>
      </c>
      <c r="D212" s="36">
        <v>2100</v>
      </c>
      <c r="E212" s="36" t="s">
        <v>72</v>
      </c>
      <c r="F212" s="37"/>
      <c r="G212" s="36">
        <v>2100</v>
      </c>
      <c r="H212" s="17"/>
      <c r="K212" s="34">
        <f t="shared" si="24"/>
        <v>0</v>
      </c>
      <c r="L212" s="34">
        <f t="shared" si="25"/>
        <v>0</v>
      </c>
      <c r="M212" s="34">
        <f t="shared" si="26"/>
        <v>0</v>
      </c>
      <c r="N212" s="34">
        <f t="shared" si="27"/>
        <v>0</v>
      </c>
      <c r="O212" s="34"/>
      <c r="P212" s="37"/>
      <c r="Q212" s="36">
        <v>2100</v>
      </c>
      <c r="R212" s="34">
        <f t="shared" si="28"/>
        <v>0</v>
      </c>
      <c r="S212" s="34">
        <f t="shared" si="29"/>
        <v>0</v>
      </c>
      <c r="T212" s="34">
        <f t="shared" si="30"/>
        <v>31783.95</v>
      </c>
      <c r="U212" s="34">
        <f t="shared" si="31"/>
        <v>19851.25</v>
      </c>
    </row>
    <row r="213" spans="2:21" ht="15.75" x14ac:dyDescent="0.25">
      <c r="B213" s="17" t="s">
        <v>391</v>
      </c>
      <c r="C213" s="32" t="s">
        <v>236</v>
      </c>
      <c r="D213" s="36">
        <v>400</v>
      </c>
      <c r="E213" s="36" t="s">
        <v>34</v>
      </c>
      <c r="F213" s="36">
        <v>400</v>
      </c>
      <c r="G213" s="39"/>
      <c r="K213" s="34">
        <f t="shared" si="24"/>
        <v>0</v>
      </c>
      <c r="L213" s="34">
        <f t="shared" si="25"/>
        <v>0</v>
      </c>
      <c r="M213" s="34">
        <f t="shared" si="26"/>
        <v>0</v>
      </c>
      <c r="N213" s="34">
        <f t="shared" si="27"/>
        <v>0</v>
      </c>
      <c r="O213" s="34"/>
      <c r="P213" s="36">
        <v>400</v>
      </c>
      <c r="Q213" s="39"/>
      <c r="R213" s="34">
        <f t="shared" si="28"/>
        <v>6054.09</v>
      </c>
      <c r="S213" s="34">
        <f t="shared" si="29"/>
        <v>3781.19</v>
      </c>
      <c r="T213" s="34">
        <f t="shared" si="30"/>
        <v>0</v>
      </c>
      <c r="U213" s="34">
        <f t="shared" si="31"/>
        <v>0</v>
      </c>
    </row>
    <row r="214" spans="2:21" ht="15.75" x14ac:dyDescent="0.25">
      <c r="B214" s="17" t="s">
        <v>392</v>
      </c>
      <c r="C214" s="32" t="s">
        <v>393</v>
      </c>
      <c r="D214" s="36">
        <v>900</v>
      </c>
      <c r="E214" s="36" t="s">
        <v>72</v>
      </c>
      <c r="F214" s="37"/>
      <c r="G214" s="36">
        <v>900</v>
      </c>
      <c r="H214" s="17"/>
      <c r="K214" s="34">
        <f t="shared" si="24"/>
        <v>0</v>
      </c>
      <c r="L214" s="34">
        <f t="shared" si="25"/>
        <v>0</v>
      </c>
      <c r="M214" s="34">
        <f t="shared" si="26"/>
        <v>0</v>
      </c>
      <c r="N214" s="34">
        <f t="shared" si="27"/>
        <v>0</v>
      </c>
      <c r="O214" s="34"/>
      <c r="P214" s="37"/>
      <c r="Q214" s="36">
        <v>900</v>
      </c>
      <c r="R214" s="34">
        <f t="shared" si="28"/>
        <v>0</v>
      </c>
      <c r="S214" s="34">
        <f t="shared" si="29"/>
        <v>0</v>
      </c>
      <c r="T214" s="34">
        <f t="shared" si="30"/>
        <v>13621.69</v>
      </c>
      <c r="U214" s="34">
        <f t="shared" si="31"/>
        <v>8507.68</v>
      </c>
    </row>
    <row r="215" spans="2:21" ht="15.75" x14ac:dyDescent="0.25">
      <c r="B215" s="17" t="s">
        <v>394</v>
      </c>
      <c r="C215" s="32" t="s">
        <v>395</v>
      </c>
      <c r="D215" s="36">
        <v>500</v>
      </c>
      <c r="E215" s="36" t="s">
        <v>72</v>
      </c>
      <c r="F215" s="37"/>
      <c r="G215" s="36">
        <v>500</v>
      </c>
      <c r="H215" s="17"/>
      <c r="K215" s="34">
        <f t="shared" si="24"/>
        <v>0</v>
      </c>
      <c r="L215" s="34">
        <f t="shared" si="25"/>
        <v>0</v>
      </c>
      <c r="M215" s="34">
        <f t="shared" si="26"/>
        <v>0</v>
      </c>
      <c r="N215" s="34">
        <f t="shared" si="27"/>
        <v>0</v>
      </c>
      <c r="O215" s="34"/>
      <c r="P215" s="37"/>
      <c r="Q215" s="36">
        <v>500</v>
      </c>
      <c r="R215" s="34">
        <f t="shared" si="28"/>
        <v>0</v>
      </c>
      <c r="S215" s="34">
        <f t="shared" si="29"/>
        <v>0</v>
      </c>
      <c r="T215" s="34">
        <f t="shared" si="30"/>
        <v>7567.61</v>
      </c>
      <c r="U215" s="34">
        <f t="shared" si="31"/>
        <v>4726.49</v>
      </c>
    </row>
    <row r="216" spans="2:21" ht="15.75" x14ac:dyDescent="0.25">
      <c r="B216" s="17" t="s">
        <v>396</v>
      </c>
      <c r="C216" s="32" t="s">
        <v>276</v>
      </c>
      <c r="D216" s="36">
        <v>800</v>
      </c>
      <c r="E216" s="36" t="s">
        <v>72</v>
      </c>
      <c r="F216" s="37"/>
      <c r="G216" s="36">
        <v>800</v>
      </c>
      <c r="H216" s="17"/>
      <c r="K216" s="34">
        <f t="shared" si="24"/>
        <v>0</v>
      </c>
      <c r="L216" s="34">
        <f t="shared" si="25"/>
        <v>0</v>
      </c>
      <c r="M216" s="34">
        <f t="shared" si="26"/>
        <v>0</v>
      </c>
      <c r="N216" s="34">
        <f t="shared" si="27"/>
        <v>0</v>
      </c>
      <c r="O216" s="34"/>
      <c r="P216" s="37"/>
      <c r="Q216" s="36">
        <v>800</v>
      </c>
      <c r="R216" s="34">
        <f t="shared" si="28"/>
        <v>0</v>
      </c>
      <c r="S216" s="34">
        <f t="shared" si="29"/>
        <v>0</v>
      </c>
      <c r="T216" s="34">
        <f t="shared" si="30"/>
        <v>12108.17</v>
      </c>
      <c r="U216" s="34">
        <f t="shared" si="31"/>
        <v>7562.38</v>
      </c>
    </row>
    <row r="217" spans="2:21" ht="31.5" x14ac:dyDescent="0.25">
      <c r="B217" s="17" t="s">
        <v>397</v>
      </c>
      <c r="C217" s="30" t="s">
        <v>398</v>
      </c>
      <c r="D217" s="36">
        <v>1500</v>
      </c>
      <c r="E217" s="36" t="s">
        <v>34</v>
      </c>
      <c r="F217" s="36">
        <v>1500</v>
      </c>
      <c r="G217" s="39"/>
      <c r="K217" s="34">
        <f t="shared" si="24"/>
        <v>0</v>
      </c>
      <c r="L217" s="34">
        <f t="shared" si="25"/>
        <v>0</v>
      </c>
      <c r="M217" s="34">
        <f t="shared" si="26"/>
        <v>0</v>
      </c>
      <c r="N217" s="34">
        <f t="shared" si="27"/>
        <v>0</v>
      </c>
      <c r="O217" s="34"/>
      <c r="P217" s="36">
        <v>1500</v>
      </c>
      <c r="Q217" s="39"/>
      <c r="R217" s="34">
        <f t="shared" si="28"/>
        <v>22702.82</v>
      </c>
      <c r="S217" s="34">
        <f t="shared" si="29"/>
        <v>14179.47</v>
      </c>
      <c r="T217" s="34">
        <f t="shared" si="30"/>
        <v>0</v>
      </c>
      <c r="U217" s="34">
        <f t="shared" si="31"/>
        <v>0</v>
      </c>
    </row>
    <row r="218" spans="2:21" ht="15.75" x14ac:dyDescent="0.25">
      <c r="B218" s="17"/>
      <c r="C218" s="22" t="s">
        <v>399</v>
      </c>
      <c r="D218" s="17"/>
      <c r="E218" s="17"/>
      <c r="F218" s="20"/>
      <c r="K218" s="34">
        <f t="shared" si="24"/>
        <v>0</v>
      </c>
      <c r="L218" s="34">
        <f t="shared" si="25"/>
        <v>0</v>
      </c>
      <c r="M218" s="34">
        <f t="shared" si="26"/>
        <v>0</v>
      </c>
      <c r="N218" s="34">
        <f t="shared" si="27"/>
        <v>0</v>
      </c>
      <c r="O218" s="34"/>
      <c r="P218" s="20"/>
      <c r="R218" s="34">
        <f t="shared" si="28"/>
        <v>0</v>
      </c>
      <c r="S218" s="34">
        <f t="shared" si="29"/>
        <v>0</v>
      </c>
      <c r="T218" s="34">
        <f t="shared" si="30"/>
        <v>0</v>
      </c>
      <c r="U218" s="34">
        <f t="shared" si="31"/>
        <v>0</v>
      </c>
    </row>
    <row r="219" spans="2:21" ht="15.75" x14ac:dyDescent="0.25">
      <c r="B219" s="17" t="s">
        <v>400</v>
      </c>
      <c r="C219" s="32" t="s">
        <v>291</v>
      </c>
      <c r="D219" s="36">
        <v>1400</v>
      </c>
      <c r="E219" s="36" t="s">
        <v>72</v>
      </c>
      <c r="F219" s="37"/>
      <c r="G219" s="36">
        <v>1400</v>
      </c>
      <c r="H219" s="17"/>
      <c r="K219" s="34">
        <f t="shared" si="24"/>
        <v>0</v>
      </c>
      <c r="L219" s="34">
        <f t="shared" si="25"/>
        <v>0</v>
      </c>
      <c r="M219" s="34">
        <f t="shared" si="26"/>
        <v>0</v>
      </c>
      <c r="N219" s="34">
        <f t="shared" si="27"/>
        <v>0</v>
      </c>
      <c r="O219" s="34"/>
      <c r="P219" s="37"/>
      <c r="Q219" s="36">
        <v>1400</v>
      </c>
      <c r="R219" s="34">
        <f t="shared" si="28"/>
        <v>0</v>
      </c>
      <c r="S219" s="34">
        <f t="shared" si="29"/>
        <v>0</v>
      </c>
      <c r="T219" s="34">
        <f t="shared" si="30"/>
        <v>21189.3</v>
      </c>
      <c r="U219" s="34">
        <f t="shared" si="31"/>
        <v>13234.17</v>
      </c>
    </row>
    <row r="220" spans="2:21" ht="15.75" x14ac:dyDescent="0.25">
      <c r="B220" s="17" t="s">
        <v>401</v>
      </c>
      <c r="C220" s="32" t="s">
        <v>402</v>
      </c>
      <c r="D220" s="36">
        <v>300</v>
      </c>
      <c r="E220" s="36" t="s">
        <v>72</v>
      </c>
      <c r="F220" s="37"/>
      <c r="G220" s="36">
        <v>300</v>
      </c>
      <c r="H220" s="17"/>
      <c r="K220" s="34">
        <f t="shared" si="24"/>
        <v>0</v>
      </c>
      <c r="L220" s="34">
        <f t="shared" si="25"/>
        <v>0</v>
      </c>
      <c r="M220" s="34">
        <f t="shared" si="26"/>
        <v>0</v>
      </c>
      <c r="N220" s="34">
        <f t="shared" si="27"/>
        <v>0</v>
      </c>
      <c r="O220" s="34"/>
      <c r="P220" s="37"/>
      <c r="Q220" s="36">
        <v>300</v>
      </c>
      <c r="R220" s="34">
        <f t="shared" si="28"/>
        <v>0</v>
      </c>
      <c r="S220" s="34">
        <f t="shared" si="29"/>
        <v>0</v>
      </c>
      <c r="T220" s="34">
        <f t="shared" si="30"/>
        <v>4540.5600000000004</v>
      </c>
      <c r="U220" s="34">
        <f t="shared" si="31"/>
        <v>2835.89</v>
      </c>
    </row>
    <row r="221" spans="2:21" ht="15.75" x14ac:dyDescent="0.25">
      <c r="B221" s="17" t="s">
        <v>403</v>
      </c>
      <c r="C221" s="32" t="s">
        <v>404</v>
      </c>
      <c r="D221" s="36">
        <v>900</v>
      </c>
      <c r="E221" s="36" t="s">
        <v>72</v>
      </c>
      <c r="F221" s="37"/>
      <c r="G221" s="36">
        <v>900</v>
      </c>
      <c r="H221" s="17"/>
      <c r="K221" s="34">
        <f t="shared" si="24"/>
        <v>0</v>
      </c>
      <c r="L221" s="34">
        <f t="shared" si="25"/>
        <v>0</v>
      </c>
      <c r="M221" s="34">
        <f t="shared" si="26"/>
        <v>0</v>
      </c>
      <c r="N221" s="34">
        <f t="shared" si="27"/>
        <v>0</v>
      </c>
      <c r="O221" s="34"/>
      <c r="P221" s="37"/>
      <c r="Q221" s="36">
        <v>900</v>
      </c>
      <c r="R221" s="34">
        <f t="shared" si="28"/>
        <v>0</v>
      </c>
      <c r="S221" s="34">
        <f t="shared" si="29"/>
        <v>0</v>
      </c>
      <c r="T221" s="34">
        <f t="shared" si="30"/>
        <v>13621.69</v>
      </c>
      <c r="U221" s="34">
        <f t="shared" si="31"/>
        <v>8507.68</v>
      </c>
    </row>
    <row r="222" spans="2:21" ht="15.75" x14ac:dyDescent="0.25">
      <c r="B222" s="17" t="s">
        <v>405</v>
      </c>
      <c r="C222" s="32" t="s">
        <v>406</v>
      </c>
      <c r="D222" s="36">
        <v>2500</v>
      </c>
      <c r="E222" s="36" t="s">
        <v>72</v>
      </c>
      <c r="F222" s="37"/>
      <c r="G222" s="36">
        <v>2500</v>
      </c>
      <c r="H222" s="17"/>
      <c r="K222" s="34">
        <f t="shared" si="24"/>
        <v>0</v>
      </c>
      <c r="L222" s="34">
        <f t="shared" si="25"/>
        <v>0</v>
      </c>
      <c r="M222" s="34">
        <f t="shared" si="26"/>
        <v>0</v>
      </c>
      <c r="N222" s="34">
        <f t="shared" si="27"/>
        <v>0</v>
      </c>
      <c r="O222" s="34"/>
      <c r="P222" s="37"/>
      <c r="Q222" s="36">
        <v>2500</v>
      </c>
      <c r="R222" s="34">
        <f t="shared" si="28"/>
        <v>0</v>
      </c>
      <c r="S222" s="34">
        <f t="shared" si="29"/>
        <v>0</v>
      </c>
      <c r="T222" s="34">
        <f t="shared" si="30"/>
        <v>37838.04</v>
      </c>
      <c r="U222" s="34">
        <f t="shared" si="31"/>
        <v>23632.44</v>
      </c>
    </row>
    <row r="223" spans="2:21" ht="15.75" x14ac:dyDescent="0.25">
      <c r="B223" s="17"/>
      <c r="C223" s="22" t="s">
        <v>407</v>
      </c>
      <c r="D223" s="17"/>
      <c r="E223" s="17"/>
      <c r="F223" s="20"/>
      <c r="G223" s="17"/>
      <c r="H223" s="17"/>
      <c r="K223" s="34">
        <f t="shared" si="24"/>
        <v>0</v>
      </c>
      <c r="L223" s="34">
        <f t="shared" si="25"/>
        <v>0</v>
      </c>
      <c r="M223" s="34">
        <f t="shared" si="26"/>
        <v>0</v>
      </c>
      <c r="N223" s="34">
        <f t="shared" si="27"/>
        <v>0</v>
      </c>
      <c r="O223" s="34"/>
      <c r="R223" s="34">
        <f t="shared" si="28"/>
        <v>0</v>
      </c>
      <c r="S223" s="34">
        <f t="shared" si="29"/>
        <v>0</v>
      </c>
      <c r="T223" s="34">
        <f t="shared" si="30"/>
        <v>0</v>
      </c>
      <c r="U223" s="34">
        <f t="shared" si="31"/>
        <v>0</v>
      </c>
    </row>
    <row r="224" spans="2:21" ht="15.75" x14ac:dyDescent="0.25">
      <c r="B224" s="17" t="s">
        <v>408</v>
      </c>
      <c r="C224" s="32" t="s">
        <v>409</v>
      </c>
      <c r="D224" s="36">
        <v>1300</v>
      </c>
      <c r="E224" s="36" t="s">
        <v>72</v>
      </c>
      <c r="F224" s="37"/>
      <c r="G224" s="36">
        <v>1300</v>
      </c>
      <c r="H224" s="17"/>
      <c r="K224" s="34">
        <f t="shared" si="24"/>
        <v>0</v>
      </c>
      <c r="L224" s="34">
        <f t="shared" si="25"/>
        <v>0</v>
      </c>
      <c r="M224" s="34">
        <f t="shared" si="26"/>
        <v>0</v>
      </c>
      <c r="N224" s="34">
        <f t="shared" si="27"/>
        <v>0</v>
      </c>
      <c r="O224" s="34"/>
      <c r="P224" s="37"/>
      <c r="Q224" s="36">
        <v>1300</v>
      </c>
      <c r="R224" s="34">
        <f t="shared" si="28"/>
        <v>0</v>
      </c>
      <c r="S224" s="34">
        <f t="shared" si="29"/>
        <v>0</v>
      </c>
      <c r="T224" s="34">
        <f t="shared" si="30"/>
        <v>19675.78</v>
      </c>
      <c r="U224" s="34">
        <f t="shared" si="31"/>
        <v>12288.87</v>
      </c>
    </row>
    <row r="225" spans="2:21" ht="15.75" x14ac:dyDescent="0.25">
      <c r="B225" s="17" t="s">
        <v>410</v>
      </c>
      <c r="C225" s="32" t="s">
        <v>411</v>
      </c>
      <c r="D225" s="36">
        <v>2000</v>
      </c>
      <c r="E225" s="36" t="s">
        <v>72</v>
      </c>
      <c r="F225" s="37"/>
      <c r="G225" s="36">
        <v>2000</v>
      </c>
      <c r="H225" s="17"/>
      <c r="K225" s="34">
        <f t="shared" si="24"/>
        <v>0</v>
      </c>
      <c r="L225" s="34">
        <f t="shared" si="25"/>
        <v>0</v>
      </c>
      <c r="M225" s="34">
        <f t="shared" si="26"/>
        <v>0</v>
      </c>
      <c r="N225" s="34">
        <f t="shared" si="27"/>
        <v>0</v>
      </c>
      <c r="O225" s="34"/>
      <c r="P225" s="37"/>
      <c r="Q225" s="36">
        <v>2000</v>
      </c>
      <c r="R225" s="34">
        <f t="shared" si="28"/>
        <v>0</v>
      </c>
      <c r="S225" s="34">
        <f t="shared" si="29"/>
        <v>0</v>
      </c>
      <c r="T225" s="34">
        <f t="shared" si="30"/>
        <v>30270.43</v>
      </c>
      <c r="U225" s="34">
        <f t="shared" si="31"/>
        <v>18905.95</v>
      </c>
    </row>
    <row r="226" spans="2:21" ht="15.75" x14ac:dyDescent="0.25">
      <c r="B226" s="17"/>
      <c r="C226" s="22" t="s">
        <v>412</v>
      </c>
      <c r="D226" s="17"/>
      <c r="E226" s="17"/>
      <c r="F226" s="20"/>
      <c r="G226" s="17"/>
      <c r="H226" s="17"/>
      <c r="K226" s="34">
        <f t="shared" si="24"/>
        <v>0</v>
      </c>
      <c r="L226" s="34">
        <f t="shared" si="25"/>
        <v>0</v>
      </c>
      <c r="M226" s="34">
        <f t="shared" si="26"/>
        <v>0</v>
      </c>
      <c r="N226" s="34">
        <f t="shared" si="27"/>
        <v>0</v>
      </c>
      <c r="O226" s="34"/>
      <c r="P226" s="20"/>
      <c r="Q226" s="17"/>
      <c r="R226" s="34">
        <f t="shared" si="28"/>
        <v>0</v>
      </c>
      <c r="S226" s="34">
        <f t="shared" si="29"/>
        <v>0</v>
      </c>
      <c r="T226" s="34">
        <f t="shared" si="30"/>
        <v>0</v>
      </c>
      <c r="U226" s="34">
        <f t="shared" si="31"/>
        <v>0</v>
      </c>
    </row>
    <row r="227" spans="2:21" ht="15.75" x14ac:dyDescent="0.25">
      <c r="B227" s="17" t="s">
        <v>413</v>
      </c>
      <c r="C227" s="32" t="s">
        <v>236</v>
      </c>
      <c r="D227" s="36">
        <v>500</v>
      </c>
      <c r="E227" s="36" t="s">
        <v>72</v>
      </c>
      <c r="F227" s="37"/>
      <c r="G227" s="36">
        <v>500</v>
      </c>
      <c r="H227" s="17"/>
      <c r="K227" s="34">
        <f t="shared" si="24"/>
        <v>0</v>
      </c>
      <c r="L227" s="34">
        <f t="shared" si="25"/>
        <v>0</v>
      </c>
      <c r="M227" s="34">
        <f t="shared" si="26"/>
        <v>0</v>
      </c>
      <c r="N227" s="34">
        <f t="shared" si="27"/>
        <v>0</v>
      </c>
      <c r="O227" s="34"/>
      <c r="P227" s="37"/>
      <c r="Q227" s="36">
        <v>500</v>
      </c>
      <c r="R227" s="34">
        <f t="shared" si="28"/>
        <v>0</v>
      </c>
      <c r="S227" s="34">
        <f t="shared" si="29"/>
        <v>0</v>
      </c>
      <c r="T227" s="34">
        <f t="shared" si="30"/>
        <v>7567.61</v>
      </c>
      <c r="U227" s="34">
        <f t="shared" si="31"/>
        <v>4726.49</v>
      </c>
    </row>
    <row r="228" spans="2:21" ht="15.75" x14ac:dyDescent="0.25">
      <c r="B228" s="17" t="s">
        <v>414</v>
      </c>
      <c r="C228" s="32" t="s">
        <v>415</v>
      </c>
      <c r="D228" s="38">
        <v>400</v>
      </c>
      <c r="E228" s="36" t="s">
        <v>72</v>
      </c>
      <c r="F228" s="37"/>
      <c r="G228" s="38">
        <v>400</v>
      </c>
      <c r="H228" s="25"/>
      <c r="K228" s="34">
        <f t="shared" si="24"/>
        <v>0</v>
      </c>
      <c r="L228" s="34">
        <f t="shared" si="25"/>
        <v>0</v>
      </c>
      <c r="M228" s="34">
        <f t="shared" si="26"/>
        <v>0</v>
      </c>
      <c r="N228" s="34">
        <f t="shared" si="27"/>
        <v>0</v>
      </c>
      <c r="O228" s="34"/>
      <c r="P228" s="37"/>
      <c r="Q228" s="38">
        <v>400</v>
      </c>
      <c r="R228" s="34">
        <f t="shared" si="28"/>
        <v>0</v>
      </c>
      <c r="S228" s="34">
        <f t="shared" si="29"/>
        <v>0</v>
      </c>
      <c r="T228" s="34">
        <f t="shared" si="30"/>
        <v>6054.09</v>
      </c>
      <c r="U228" s="34">
        <f t="shared" si="31"/>
        <v>3781.19</v>
      </c>
    </row>
    <row r="229" spans="2:21" ht="15.75" x14ac:dyDescent="0.25">
      <c r="B229" s="17"/>
      <c r="C229" s="22" t="s">
        <v>416</v>
      </c>
      <c r="D229" s="17"/>
      <c r="E229" s="17"/>
      <c r="F229" s="20"/>
      <c r="G229" s="17"/>
      <c r="H229" s="17"/>
      <c r="K229" s="34">
        <f t="shared" si="24"/>
        <v>0</v>
      </c>
      <c r="L229" s="34">
        <f t="shared" si="25"/>
        <v>0</v>
      </c>
      <c r="M229" s="34">
        <f t="shared" si="26"/>
        <v>0</v>
      </c>
      <c r="N229" s="34">
        <f t="shared" si="27"/>
        <v>0</v>
      </c>
      <c r="O229" s="34"/>
      <c r="P229" s="20"/>
      <c r="Q229" s="17"/>
      <c r="R229" s="34">
        <f t="shared" si="28"/>
        <v>0</v>
      </c>
      <c r="S229" s="34">
        <f t="shared" si="29"/>
        <v>0</v>
      </c>
      <c r="T229" s="34">
        <f t="shared" si="30"/>
        <v>0</v>
      </c>
      <c r="U229" s="34">
        <f t="shared" si="31"/>
        <v>0</v>
      </c>
    </row>
    <row r="230" spans="2:21" ht="15.75" x14ac:dyDescent="0.25">
      <c r="B230" s="17" t="s">
        <v>417</v>
      </c>
      <c r="C230" s="32" t="s">
        <v>418</v>
      </c>
      <c r="D230" s="36">
        <v>1800</v>
      </c>
      <c r="E230" s="36" t="s">
        <v>72</v>
      </c>
      <c r="F230" s="37"/>
      <c r="G230" s="36">
        <v>1800</v>
      </c>
      <c r="H230" s="17"/>
      <c r="K230" s="34">
        <f t="shared" si="24"/>
        <v>0</v>
      </c>
      <c r="L230" s="34">
        <f t="shared" si="25"/>
        <v>0</v>
      </c>
      <c r="M230" s="34">
        <f t="shared" si="26"/>
        <v>0</v>
      </c>
      <c r="N230" s="34">
        <f t="shared" si="27"/>
        <v>0</v>
      </c>
      <c r="O230" s="34"/>
      <c r="P230" s="37"/>
      <c r="Q230" s="36">
        <v>1800</v>
      </c>
      <c r="R230" s="34">
        <f t="shared" si="28"/>
        <v>0</v>
      </c>
      <c r="S230" s="34">
        <f t="shared" si="29"/>
        <v>0</v>
      </c>
      <c r="T230" s="34">
        <f t="shared" si="30"/>
        <v>27243.39</v>
      </c>
      <c r="U230" s="34">
        <f t="shared" si="31"/>
        <v>17015.36</v>
      </c>
    </row>
    <row r="231" spans="2:21" ht="15.75" x14ac:dyDescent="0.25">
      <c r="B231" s="17"/>
      <c r="C231" s="22" t="s">
        <v>419</v>
      </c>
      <c r="D231" s="17"/>
      <c r="E231" s="17"/>
      <c r="F231" s="20"/>
      <c r="G231" s="17"/>
      <c r="H231" s="17"/>
      <c r="K231" s="34">
        <f t="shared" si="24"/>
        <v>0</v>
      </c>
      <c r="L231" s="34">
        <f t="shared" si="25"/>
        <v>0</v>
      </c>
      <c r="M231" s="34">
        <f t="shared" si="26"/>
        <v>0</v>
      </c>
      <c r="N231" s="34">
        <f t="shared" si="27"/>
        <v>0</v>
      </c>
      <c r="O231" s="34"/>
      <c r="P231" s="20"/>
      <c r="Q231" s="17"/>
      <c r="R231" s="34">
        <f t="shared" si="28"/>
        <v>0</v>
      </c>
      <c r="S231" s="34">
        <f t="shared" si="29"/>
        <v>0</v>
      </c>
      <c r="T231" s="34">
        <f t="shared" si="30"/>
        <v>0</v>
      </c>
      <c r="U231" s="34">
        <f t="shared" si="31"/>
        <v>0</v>
      </c>
    </row>
    <row r="232" spans="2:21" ht="15.75" x14ac:dyDescent="0.25">
      <c r="B232" s="17" t="s">
        <v>420</v>
      </c>
      <c r="C232" s="32" t="s">
        <v>335</v>
      </c>
      <c r="D232" s="36">
        <v>500</v>
      </c>
      <c r="E232" s="36" t="s">
        <v>72</v>
      </c>
      <c r="F232" s="37"/>
      <c r="G232" s="36">
        <v>500</v>
      </c>
      <c r="H232" s="17"/>
      <c r="K232" s="34">
        <f t="shared" si="24"/>
        <v>0</v>
      </c>
      <c r="L232" s="34">
        <f t="shared" si="25"/>
        <v>0</v>
      </c>
      <c r="M232" s="34">
        <f t="shared" si="26"/>
        <v>0</v>
      </c>
      <c r="N232" s="34">
        <f t="shared" si="27"/>
        <v>0</v>
      </c>
      <c r="O232" s="34"/>
      <c r="P232" s="37"/>
      <c r="Q232" s="36">
        <v>500</v>
      </c>
      <c r="R232" s="34">
        <f t="shared" si="28"/>
        <v>0</v>
      </c>
      <c r="S232" s="34">
        <f t="shared" si="29"/>
        <v>0</v>
      </c>
      <c r="T232" s="34">
        <f t="shared" si="30"/>
        <v>7567.61</v>
      </c>
      <c r="U232" s="34">
        <f t="shared" si="31"/>
        <v>4726.49</v>
      </c>
    </row>
    <row r="233" spans="2:21" ht="15.75" x14ac:dyDescent="0.25">
      <c r="B233" s="17" t="s">
        <v>421</v>
      </c>
      <c r="C233" s="32" t="s">
        <v>276</v>
      </c>
      <c r="D233" s="36">
        <v>400</v>
      </c>
      <c r="E233" s="36" t="s">
        <v>34</v>
      </c>
      <c r="F233" s="36">
        <v>400</v>
      </c>
      <c r="G233" s="39"/>
      <c r="K233" s="34">
        <f t="shared" si="24"/>
        <v>0</v>
      </c>
      <c r="L233" s="34">
        <f t="shared" si="25"/>
        <v>0</v>
      </c>
      <c r="M233" s="34">
        <f t="shared" si="26"/>
        <v>0</v>
      </c>
      <c r="N233" s="34">
        <f t="shared" si="27"/>
        <v>0</v>
      </c>
      <c r="O233" s="34"/>
      <c r="P233" s="36">
        <v>400</v>
      </c>
      <c r="Q233" s="39"/>
      <c r="R233" s="34">
        <f t="shared" si="28"/>
        <v>6054.09</v>
      </c>
      <c r="S233" s="34">
        <f t="shared" si="29"/>
        <v>3781.19</v>
      </c>
      <c r="T233" s="34">
        <f t="shared" si="30"/>
        <v>0</v>
      </c>
      <c r="U233" s="34">
        <f t="shared" si="31"/>
        <v>0</v>
      </c>
    </row>
    <row r="234" spans="2:21" ht="15.75" x14ac:dyDescent="0.25">
      <c r="B234" s="17" t="s">
        <v>422</v>
      </c>
      <c r="C234" s="32" t="s">
        <v>423</v>
      </c>
      <c r="D234" s="36">
        <v>400</v>
      </c>
      <c r="E234" s="36" t="s">
        <v>72</v>
      </c>
      <c r="F234" s="37"/>
      <c r="G234" s="36">
        <v>400</v>
      </c>
      <c r="H234" s="17"/>
      <c r="K234" s="34">
        <f t="shared" si="24"/>
        <v>0</v>
      </c>
      <c r="L234" s="34">
        <f t="shared" si="25"/>
        <v>0</v>
      </c>
      <c r="M234" s="34">
        <f t="shared" si="26"/>
        <v>0</v>
      </c>
      <c r="N234" s="34">
        <f t="shared" si="27"/>
        <v>0</v>
      </c>
      <c r="O234" s="34"/>
      <c r="P234" s="37"/>
      <c r="Q234" s="36">
        <v>400</v>
      </c>
      <c r="R234" s="34">
        <f t="shared" si="28"/>
        <v>0</v>
      </c>
      <c r="S234" s="34">
        <f t="shared" si="29"/>
        <v>0</v>
      </c>
      <c r="T234" s="34">
        <f t="shared" si="30"/>
        <v>6054.09</v>
      </c>
      <c r="U234" s="34">
        <f t="shared" si="31"/>
        <v>3781.19</v>
      </c>
    </row>
    <row r="235" spans="2:21" ht="15.75" x14ac:dyDescent="0.25">
      <c r="B235" s="17" t="s">
        <v>424</v>
      </c>
      <c r="C235" s="32" t="s">
        <v>425</v>
      </c>
      <c r="D235" s="36">
        <v>400</v>
      </c>
      <c r="E235" s="36" t="s">
        <v>34</v>
      </c>
      <c r="F235" s="36">
        <v>400</v>
      </c>
      <c r="G235" s="39"/>
      <c r="K235" s="34">
        <f t="shared" si="24"/>
        <v>0</v>
      </c>
      <c r="L235" s="34">
        <f t="shared" si="25"/>
        <v>0</v>
      </c>
      <c r="M235" s="34">
        <f t="shared" si="26"/>
        <v>0</v>
      </c>
      <c r="N235" s="34">
        <f t="shared" si="27"/>
        <v>0</v>
      </c>
      <c r="O235" s="34"/>
      <c r="P235" s="36">
        <v>400</v>
      </c>
      <c r="Q235" s="39"/>
      <c r="R235" s="34">
        <f t="shared" si="28"/>
        <v>6054.09</v>
      </c>
      <c r="S235" s="34">
        <f t="shared" si="29"/>
        <v>3781.19</v>
      </c>
      <c r="T235" s="34">
        <f t="shared" si="30"/>
        <v>0</v>
      </c>
      <c r="U235" s="34">
        <f t="shared" si="31"/>
        <v>0</v>
      </c>
    </row>
    <row r="236" spans="2:21" ht="15.75" x14ac:dyDescent="0.25">
      <c r="B236" s="17" t="s">
        <v>426</v>
      </c>
      <c r="C236" s="32" t="s">
        <v>427</v>
      </c>
      <c r="D236" s="36">
        <v>500</v>
      </c>
      <c r="E236" s="36" t="s">
        <v>72</v>
      </c>
      <c r="F236" s="37"/>
      <c r="G236" s="36">
        <v>500</v>
      </c>
      <c r="H236" s="17"/>
      <c r="K236" s="34">
        <f t="shared" si="24"/>
        <v>0</v>
      </c>
      <c r="L236" s="34">
        <f t="shared" si="25"/>
        <v>0</v>
      </c>
      <c r="M236" s="34">
        <f t="shared" si="26"/>
        <v>0</v>
      </c>
      <c r="N236" s="34">
        <f t="shared" si="27"/>
        <v>0</v>
      </c>
      <c r="O236" s="34"/>
      <c r="P236" s="37"/>
      <c r="Q236" s="36">
        <v>500</v>
      </c>
      <c r="R236" s="34">
        <f t="shared" si="28"/>
        <v>0</v>
      </c>
      <c r="S236" s="34">
        <f t="shared" si="29"/>
        <v>0</v>
      </c>
      <c r="T236" s="34">
        <f t="shared" si="30"/>
        <v>7567.61</v>
      </c>
      <c r="U236" s="34">
        <f t="shared" si="31"/>
        <v>4726.49</v>
      </c>
    </row>
    <row r="237" spans="2:21" ht="15.75" x14ac:dyDescent="0.25">
      <c r="B237" s="17"/>
      <c r="C237" s="22" t="s">
        <v>428</v>
      </c>
      <c r="D237" s="17"/>
      <c r="E237" s="17"/>
      <c r="F237" s="20"/>
      <c r="G237" s="17"/>
      <c r="H237" s="17"/>
      <c r="K237" s="34">
        <f t="shared" si="24"/>
        <v>0</v>
      </c>
      <c r="L237" s="34">
        <f t="shared" si="25"/>
        <v>0</v>
      </c>
      <c r="M237" s="34">
        <f t="shared" si="26"/>
        <v>0</v>
      </c>
      <c r="N237" s="34">
        <f t="shared" si="27"/>
        <v>0</v>
      </c>
      <c r="O237" s="34"/>
      <c r="P237" s="20"/>
      <c r="Q237" s="17"/>
      <c r="R237" s="34">
        <f t="shared" si="28"/>
        <v>0</v>
      </c>
      <c r="S237" s="34">
        <f t="shared" si="29"/>
        <v>0</v>
      </c>
      <c r="T237" s="34">
        <f t="shared" si="30"/>
        <v>0</v>
      </c>
      <c r="U237" s="34">
        <f t="shared" si="31"/>
        <v>0</v>
      </c>
    </row>
    <row r="238" spans="2:21" ht="15.75" x14ac:dyDescent="0.25">
      <c r="B238" s="17" t="s">
        <v>429</v>
      </c>
      <c r="C238" s="32" t="s">
        <v>340</v>
      </c>
      <c r="D238" s="36">
        <v>700</v>
      </c>
      <c r="E238" s="36" t="s">
        <v>72</v>
      </c>
      <c r="F238" s="37"/>
      <c r="G238" s="36">
        <v>700</v>
      </c>
      <c r="H238" s="17"/>
      <c r="K238" s="34">
        <f t="shared" si="24"/>
        <v>0</v>
      </c>
      <c r="L238" s="34">
        <f t="shared" si="25"/>
        <v>0</v>
      </c>
      <c r="M238" s="34">
        <f t="shared" si="26"/>
        <v>0</v>
      </c>
      <c r="N238" s="34">
        <f t="shared" si="27"/>
        <v>0</v>
      </c>
      <c r="O238" s="34"/>
      <c r="P238" s="37"/>
      <c r="Q238" s="36">
        <v>700</v>
      </c>
      <c r="R238" s="34">
        <f t="shared" si="28"/>
        <v>0</v>
      </c>
      <c r="S238" s="34">
        <f t="shared" si="29"/>
        <v>0</v>
      </c>
      <c r="T238" s="34">
        <f t="shared" si="30"/>
        <v>10594.65</v>
      </c>
      <c r="U238" s="34">
        <f t="shared" si="31"/>
        <v>6617.08</v>
      </c>
    </row>
    <row r="239" spans="2:21" ht="15.75" x14ac:dyDescent="0.25">
      <c r="B239" s="17"/>
      <c r="C239" s="22" t="s">
        <v>430</v>
      </c>
      <c r="D239" s="17"/>
      <c r="E239" s="17"/>
      <c r="F239" s="20"/>
      <c r="G239" s="17"/>
      <c r="H239" s="17"/>
      <c r="K239" s="34">
        <f t="shared" si="24"/>
        <v>0</v>
      </c>
      <c r="L239" s="34">
        <f t="shared" si="25"/>
        <v>0</v>
      </c>
      <c r="M239" s="34">
        <f t="shared" si="26"/>
        <v>0</v>
      </c>
      <c r="N239" s="34">
        <f t="shared" si="27"/>
        <v>0</v>
      </c>
      <c r="O239" s="34"/>
      <c r="P239" s="20"/>
      <c r="Q239" s="17"/>
      <c r="R239" s="34">
        <f t="shared" si="28"/>
        <v>0</v>
      </c>
      <c r="S239" s="34">
        <f t="shared" si="29"/>
        <v>0</v>
      </c>
      <c r="T239" s="34">
        <f t="shared" si="30"/>
        <v>0</v>
      </c>
      <c r="U239" s="34">
        <f t="shared" si="31"/>
        <v>0</v>
      </c>
    </row>
    <row r="240" spans="2:21" ht="15.75" x14ac:dyDescent="0.25">
      <c r="B240" s="17" t="s">
        <v>431</v>
      </c>
      <c r="C240" s="32" t="s">
        <v>276</v>
      </c>
      <c r="D240" s="36">
        <v>900</v>
      </c>
      <c r="E240" s="36" t="s">
        <v>72</v>
      </c>
      <c r="F240" s="37"/>
      <c r="G240" s="36">
        <v>900</v>
      </c>
      <c r="H240" s="17"/>
      <c r="K240" s="34">
        <f t="shared" si="24"/>
        <v>0</v>
      </c>
      <c r="L240" s="34">
        <f t="shared" si="25"/>
        <v>0</v>
      </c>
      <c r="M240" s="34">
        <f t="shared" si="26"/>
        <v>0</v>
      </c>
      <c r="N240" s="34">
        <f t="shared" si="27"/>
        <v>0</v>
      </c>
      <c r="O240" s="34"/>
      <c r="P240" s="37"/>
      <c r="Q240" s="36">
        <v>900</v>
      </c>
      <c r="R240" s="34">
        <f t="shared" si="28"/>
        <v>0</v>
      </c>
      <c r="S240" s="34">
        <f t="shared" si="29"/>
        <v>0</v>
      </c>
      <c r="T240" s="34">
        <f t="shared" si="30"/>
        <v>13621.69</v>
      </c>
      <c r="U240" s="34">
        <f t="shared" si="31"/>
        <v>8507.68</v>
      </c>
    </row>
    <row r="241" spans="2:21" ht="15.75" x14ac:dyDescent="0.25">
      <c r="B241" s="17" t="s">
        <v>432</v>
      </c>
      <c r="C241" s="32" t="s">
        <v>236</v>
      </c>
      <c r="D241" s="36">
        <v>1500</v>
      </c>
      <c r="E241" s="36" t="s">
        <v>72</v>
      </c>
      <c r="F241" s="37"/>
      <c r="G241" s="36">
        <v>1500</v>
      </c>
      <c r="H241" s="17"/>
      <c r="K241" s="34">
        <f t="shared" si="24"/>
        <v>0</v>
      </c>
      <c r="L241" s="34">
        <f t="shared" si="25"/>
        <v>0</v>
      </c>
      <c r="M241" s="34">
        <f t="shared" si="26"/>
        <v>0</v>
      </c>
      <c r="N241" s="34">
        <f t="shared" si="27"/>
        <v>0</v>
      </c>
      <c r="O241" s="34"/>
      <c r="P241" s="37"/>
      <c r="Q241" s="36">
        <v>1500</v>
      </c>
      <c r="R241" s="34">
        <f t="shared" si="28"/>
        <v>0</v>
      </c>
      <c r="S241" s="34">
        <f t="shared" si="29"/>
        <v>0</v>
      </c>
      <c r="T241" s="34">
        <f t="shared" si="30"/>
        <v>22702.82</v>
      </c>
      <c r="U241" s="34">
        <f t="shared" si="31"/>
        <v>14179.47</v>
      </c>
    </row>
    <row r="242" spans="2:21" ht="15.75" x14ac:dyDescent="0.25">
      <c r="B242" s="17" t="s">
        <v>433</v>
      </c>
      <c r="C242" s="32" t="s">
        <v>406</v>
      </c>
      <c r="D242" s="36">
        <v>1000</v>
      </c>
      <c r="E242" s="36" t="s">
        <v>72</v>
      </c>
      <c r="F242" s="37"/>
      <c r="G242" s="36">
        <v>1000</v>
      </c>
      <c r="H242" s="17"/>
      <c r="K242" s="34">
        <f t="shared" si="24"/>
        <v>0</v>
      </c>
      <c r="L242" s="34">
        <f t="shared" si="25"/>
        <v>0</v>
      </c>
      <c r="M242" s="34">
        <f t="shared" si="26"/>
        <v>0</v>
      </c>
      <c r="N242" s="34">
        <f t="shared" si="27"/>
        <v>0</v>
      </c>
      <c r="O242" s="34"/>
      <c r="P242" s="37"/>
      <c r="Q242" s="36">
        <v>1000</v>
      </c>
      <c r="R242" s="34">
        <f t="shared" si="28"/>
        <v>0</v>
      </c>
      <c r="S242" s="34">
        <f t="shared" si="29"/>
        <v>0</v>
      </c>
      <c r="T242" s="34">
        <f t="shared" si="30"/>
        <v>15135.21</v>
      </c>
      <c r="U242" s="34">
        <f t="shared" si="31"/>
        <v>9452.98</v>
      </c>
    </row>
    <row r="243" spans="2:21" ht="15.75" x14ac:dyDescent="0.25">
      <c r="B243" s="17"/>
      <c r="C243" s="33" t="s">
        <v>434</v>
      </c>
      <c r="D243" s="36">
        <v>1200</v>
      </c>
      <c r="E243" s="36" t="s">
        <v>72</v>
      </c>
      <c r="F243" s="37"/>
      <c r="G243" s="36">
        <v>1200</v>
      </c>
      <c r="H243" s="17"/>
      <c r="K243" s="34">
        <f t="shared" si="24"/>
        <v>0</v>
      </c>
      <c r="L243" s="34">
        <f t="shared" si="25"/>
        <v>0</v>
      </c>
      <c r="M243" s="34">
        <f t="shared" si="26"/>
        <v>0</v>
      </c>
      <c r="N243" s="34">
        <f t="shared" si="27"/>
        <v>0</v>
      </c>
      <c r="O243" s="34"/>
      <c r="P243" s="37"/>
      <c r="Q243" s="36">
        <v>1200</v>
      </c>
      <c r="R243" s="34">
        <f t="shared" si="28"/>
        <v>0</v>
      </c>
      <c r="S243" s="34">
        <f t="shared" si="29"/>
        <v>0</v>
      </c>
      <c r="T243" s="34">
        <f t="shared" si="30"/>
        <v>18162.259999999998</v>
      </c>
      <c r="U243" s="34">
        <f t="shared" si="31"/>
        <v>11343.57</v>
      </c>
    </row>
    <row r="244" spans="2:21" ht="15.75" x14ac:dyDescent="0.25">
      <c r="B244" s="17"/>
      <c r="C244" s="22" t="s">
        <v>435</v>
      </c>
      <c r="D244" s="17"/>
      <c r="E244" s="17"/>
      <c r="F244" s="20"/>
      <c r="G244" s="17"/>
      <c r="H244" s="17"/>
      <c r="K244" s="34">
        <f t="shared" si="24"/>
        <v>0</v>
      </c>
      <c r="L244" s="34">
        <f t="shared" si="25"/>
        <v>0</v>
      </c>
      <c r="M244" s="34">
        <f t="shared" si="26"/>
        <v>0</v>
      </c>
      <c r="N244" s="34">
        <f t="shared" si="27"/>
        <v>0</v>
      </c>
      <c r="O244" s="34"/>
      <c r="R244" s="34">
        <f t="shared" si="28"/>
        <v>0</v>
      </c>
      <c r="S244" s="34">
        <f t="shared" si="29"/>
        <v>0</v>
      </c>
      <c r="T244" s="34">
        <f t="shared" si="30"/>
        <v>0</v>
      </c>
      <c r="U244" s="34">
        <f t="shared" si="31"/>
        <v>0</v>
      </c>
    </row>
    <row r="245" spans="2:21" ht="15.75" x14ac:dyDescent="0.25">
      <c r="B245" s="17" t="s">
        <v>436</v>
      </c>
      <c r="C245" s="32" t="s">
        <v>372</v>
      </c>
      <c r="D245" s="36">
        <v>500</v>
      </c>
      <c r="E245" s="40" t="s">
        <v>72</v>
      </c>
      <c r="F245" s="37"/>
      <c r="G245" s="36">
        <v>500</v>
      </c>
      <c r="H245" s="17"/>
      <c r="K245" s="34">
        <f t="shared" si="24"/>
        <v>0</v>
      </c>
      <c r="L245" s="34">
        <f t="shared" si="25"/>
        <v>0</v>
      </c>
      <c r="M245" s="34">
        <f t="shared" si="26"/>
        <v>0</v>
      </c>
      <c r="N245" s="34">
        <f t="shared" si="27"/>
        <v>0</v>
      </c>
      <c r="O245" s="34"/>
      <c r="P245" s="37"/>
      <c r="Q245" s="36">
        <v>500</v>
      </c>
      <c r="R245" s="34">
        <f t="shared" si="28"/>
        <v>0</v>
      </c>
      <c r="S245" s="34">
        <f t="shared" si="29"/>
        <v>0</v>
      </c>
      <c r="T245" s="34">
        <f t="shared" si="30"/>
        <v>7567.61</v>
      </c>
      <c r="U245" s="34">
        <f t="shared" si="31"/>
        <v>4726.49</v>
      </c>
    </row>
    <row r="246" spans="2:21" ht="15.75" x14ac:dyDescent="0.25">
      <c r="B246" s="17" t="s">
        <v>437</v>
      </c>
      <c r="C246" s="32" t="s">
        <v>438</v>
      </c>
      <c r="D246" s="38">
        <v>800</v>
      </c>
      <c r="E246" s="40" t="s">
        <v>72</v>
      </c>
      <c r="F246" s="37"/>
      <c r="G246" s="38">
        <v>800</v>
      </c>
      <c r="H246" s="25"/>
      <c r="K246" s="34">
        <f t="shared" si="24"/>
        <v>0</v>
      </c>
      <c r="L246" s="34">
        <f t="shared" si="25"/>
        <v>0</v>
      </c>
      <c r="M246" s="34">
        <f t="shared" si="26"/>
        <v>0</v>
      </c>
      <c r="N246" s="34">
        <f t="shared" si="27"/>
        <v>0</v>
      </c>
      <c r="O246" s="34"/>
      <c r="P246" s="37"/>
      <c r="Q246" s="38">
        <v>800</v>
      </c>
      <c r="R246" s="34">
        <f t="shared" si="28"/>
        <v>0</v>
      </c>
      <c r="S246" s="34">
        <f t="shared" si="29"/>
        <v>0</v>
      </c>
      <c r="T246" s="34">
        <f t="shared" si="30"/>
        <v>12108.17</v>
      </c>
      <c r="U246" s="34">
        <f t="shared" si="31"/>
        <v>7562.38</v>
      </c>
    </row>
    <row r="247" spans="2:21" ht="15.75" x14ac:dyDescent="0.25">
      <c r="B247" s="17" t="s">
        <v>439</v>
      </c>
      <c r="C247" s="32" t="s">
        <v>377</v>
      </c>
      <c r="D247" s="38">
        <v>1100</v>
      </c>
      <c r="E247" s="40" t="s">
        <v>72</v>
      </c>
      <c r="F247" s="37"/>
      <c r="G247" s="38">
        <v>1100</v>
      </c>
      <c r="H247" s="25"/>
      <c r="K247" s="34">
        <f t="shared" si="24"/>
        <v>0</v>
      </c>
      <c r="L247" s="34">
        <f t="shared" si="25"/>
        <v>0</v>
      </c>
      <c r="M247" s="34">
        <f t="shared" si="26"/>
        <v>0</v>
      </c>
      <c r="N247" s="34">
        <f t="shared" si="27"/>
        <v>0</v>
      </c>
      <c r="O247" s="34"/>
      <c r="P247" s="37"/>
      <c r="Q247" s="38">
        <v>1100</v>
      </c>
      <c r="R247" s="34">
        <f t="shared" si="28"/>
        <v>0</v>
      </c>
      <c r="S247" s="34">
        <f t="shared" si="29"/>
        <v>0</v>
      </c>
      <c r="T247" s="34">
        <f t="shared" si="30"/>
        <v>16648.740000000002</v>
      </c>
      <c r="U247" s="34">
        <f t="shared" si="31"/>
        <v>10398.280000000001</v>
      </c>
    </row>
    <row r="248" spans="2:21" ht="15.75" x14ac:dyDescent="0.25">
      <c r="B248" s="17" t="s">
        <v>440</v>
      </c>
      <c r="C248" s="32" t="s">
        <v>441</v>
      </c>
      <c r="D248" s="38">
        <v>600</v>
      </c>
      <c r="E248" s="40" t="s">
        <v>72</v>
      </c>
      <c r="F248" s="37"/>
      <c r="G248" s="38">
        <v>600</v>
      </c>
      <c r="H248" s="25"/>
      <c r="K248" s="34">
        <f t="shared" si="24"/>
        <v>0</v>
      </c>
      <c r="L248" s="34">
        <f t="shared" si="25"/>
        <v>0</v>
      </c>
      <c r="M248" s="34">
        <f t="shared" si="26"/>
        <v>0</v>
      </c>
      <c r="N248" s="34">
        <f t="shared" si="27"/>
        <v>0</v>
      </c>
      <c r="O248" s="34"/>
      <c r="P248" s="37"/>
      <c r="Q248" s="38">
        <v>600</v>
      </c>
      <c r="R248" s="34">
        <f t="shared" si="28"/>
        <v>0</v>
      </c>
      <c r="S248" s="34">
        <f t="shared" si="29"/>
        <v>0</v>
      </c>
      <c r="T248" s="34">
        <f t="shared" si="30"/>
        <v>9081.1299999999992</v>
      </c>
      <c r="U248" s="34">
        <f t="shared" si="31"/>
        <v>5671.79</v>
      </c>
    </row>
    <row r="249" spans="2:21" ht="15.75" x14ac:dyDescent="0.25">
      <c r="B249" s="17" t="s">
        <v>442</v>
      </c>
      <c r="C249" s="32" t="s">
        <v>330</v>
      </c>
      <c r="D249" s="38">
        <v>780</v>
      </c>
      <c r="E249" s="40" t="s">
        <v>72</v>
      </c>
      <c r="F249" s="37"/>
      <c r="G249" s="38">
        <v>780</v>
      </c>
      <c r="H249" s="25"/>
      <c r="K249" s="34">
        <f t="shared" si="24"/>
        <v>0</v>
      </c>
      <c r="L249" s="34">
        <f t="shared" si="25"/>
        <v>0</v>
      </c>
      <c r="M249" s="34">
        <f t="shared" si="26"/>
        <v>0</v>
      </c>
      <c r="N249" s="34">
        <f t="shared" si="27"/>
        <v>0</v>
      </c>
      <c r="O249" s="34"/>
      <c r="P249" s="37"/>
      <c r="Q249" s="38">
        <v>780</v>
      </c>
      <c r="R249" s="34">
        <f t="shared" si="28"/>
        <v>0</v>
      </c>
      <c r="S249" s="34">
        <f t="shared" si="29"/>
        <v>0</v>
      </c>
      <c r="T249" s="34">
        <f t="shared" si="30"/>
        <v>11805.47</v>
      </c>
      <c r="U249" s="34">
        <f t="shared" si="31"/>
        <v>7373.32</v>
      </c>
    </row>
    <row r="250" spans="2:21" ht="15.75" x14ac:dyDescent="0.25">
      <c r="B250" s="17" t="s">
        <v>443</v>
      </c>
      <c r="C250" s="32" t="s">
        <v>444</v>
      </c>
      <c r="D250" s="36">
        <v>900</v>
      </c>
      <c r="E250" s="40" t="s">
        <v>72</v>
      </c>
      <c r="F250" s="37"/>
      <c r="G250" s="36">
        <v>900</v>
      </c>
      <c r="H250" s="17"/>
      <c r="K250" s="34">
        <f t="shared" si="24"/>
        <v>0</v>
      </c>
      <c r="L250" s="34">
        <f t="shared" si="25"/>
        <v>0</v>
      </c>
      <c r="M250" s="34">
        <f t="shared" si="26"/>
        <v>0</v>
      </c>
      <c r="N250" s="34">
        <f t="shared" si="27"/>
        <v>0</v>
      </c>
      <c r="O250" s="34"/>
      <c r="P250" s="37"/>
      <c r="Q250" s="36">
        <v>900</v>
      </c>
      <c r="R250" s="34">
        <f t="shared" si="28"/>
        <v>0</v>
      </c>
      <c r="S250" s="34">
        <f t="shared" si="29"/>
        <v>0</v>
      </c>
      <c r="T250" s="34">
        <f t="shared" si="30"/>
        <v>13621.69</v>
      </c>
      <c r="U250" s="34">
        <f t="shared" si="31"/>
        <v>8507.68</v>
      </c>
    </row>
    <row r="251" spans="2:21" ht="15.75" x14ac:dyDescent="0.25">
      <c r="B251" s="17" t="s">
        <v>445</v>
      </c>
      <c r="C251" s="32" t="s">
        <v>446</v>
      </c>
      <c r="D251" s="36">
        <v>1200</v>
      </c>
      <c r="E251" s="40" t="s">
        <v>72</v>
      </c>
      <c r="F251" s="37"/>
      <c r="G251" s="36">
        <v>1200</v>
      </c>
      <c r="H251" s="17"/>
      <c r="K251" s="34">
        <f t="shared" si="24"/>
        <v>0</v>
      </c>
      <c r="L251" s="34">
        <f t="shared" si="25"/>
        <v>0</v>
      </c>
      <c r="M251" s="34">
        <f t="shared" si="26"/>
        <v>0</v>
      </c>
      <c r="N251" s="34">
        <f t="shared" si="27"/>
        <v>0</v>
      </c>
      <c r="O251" s="34"/>
      <c r="P251" s="37"/>
      <c r="Q251" s="36">
        <v>1200</v>
      </c>
      <c r="R251" s="34">
        <f t="shared" si="28"/>
        <v>0</v>
      </c>
      <c r="S251" s="34">
        <f t="shared" si="29"/>
        <v>0</v>
      </c>
      <c r="T251" s="34">
        <f t="shared" si="30"/>
        <v>18162.259999999998</v>
      </c>
      <c r="U251" s="34">
        <f t="shared" si="31"/>
        <v>11343.57</v>
      </c>
    </row>
    <row r="252" spans="2:21" ht="15.75" x14ac:dyDescent="0.25">
      <c r="B252" s="17" t="s">
        <v>447</v>
      </c>
      <c r="C252" s="32" t="s">
        <v>285</v>
      </c>
      <c r="D252" s="36">
        <v>1000</v>
      </c>
      <c r="E252" s="40" t="s">
        <v>72</v>
      </c>
      <c r="F252" s="37"/>
      <c r="G252" s="36">
        <v>1000</v>
      </c>
      <c r="H252" s="17"/>
      <c r="K252" s="34">
        <f t="shared" si="24"/>
        <v>0</v>
      </c>
      <c r="L252" s="34">
        <f t="shared" si="25"/>
        <v>0</v>
      </c>
      <c r="M252" s="34">
        <f t="shared" si="26"/>
        <v>0</v>
      </c>
      <c r="N252" s="34">
        <f t="shared" si="27"/>
        <v>0</v>
      </c>
      <c r="O252" s="34"/>
      <c r="P252" s="37"/>
      <c r="Q252" s="36">
        <v>1000</v>
      </c>
      <c r="R252" s="34">
        <f t="shared" si="28"/>
        <v>0</v>
      </c>
      <c r="S252" s="34">
        <f t="shared" si="29"/>
        <v>0</v>
      </c>
      <c r="T252" s="34">
        <f t="shared" si="30"/>
        <v>15135.21</v>
      </c>
      <c r="U252" s="34">
        <f t="shared" si="31"/>
        <v>9452.98</v>
      </c>
    </row>
    <row r="253" spans="2:21" ht="15.75" x14ac:dyDescent="0.25">
      <c r="B253" s="17" t="s">
        <v>448</v>
      </c>
      <c r="C253" s="32" t="s">
        <v>449</v>
      </c>
      <c r="D253" s="36">
        <v>900</v>
      </c>
      <c r="E253" s="40" t="s">
        <v>72</v>
      </c>
      <c r="F253" s="37"/>
      <c r="G253" s="36">
        <v>900</v>
      </c>
      <c r="H253" s="17"/>
      <c r="K253" s="34">
        <f t="shared" si="24"/>
        <v>0</v>
      </c>
      <c r="L253" s="34">
        <f t="shared" si="25"/>
        <v>0</v>
      </c>
      <c r="M253" s="34">
        <f t="shared" si="26"/>
        <v>0</v>
      </c>
      <c r="N253" s="34">
        <f t="shared" si="27"/>
        <v>0</v>
      </c>
      <c r="O253" s="34"/>
      <c r="P253" s="37"/>
      <c r="Q253" s="36">
        <v>900</v>
      </c>
      <c r="R253" s="34">
        <f t="shared" si="28"/>
        <v>0</v>
      </c>
      <c r="S253" s="34">
        <f t="shared" si="29"/>
        <v>0</v>
      </c>
      <c r="T253" s="34">
        <f t="shared" si="30"/>
        <v>13621.69</v>
      </c>
      <c r="U253" s="34">
        <f t="shared" si="31"/>
        <v>8507.68</v>
      </c>
    </row>
    <row r="254" spans="2:21" ht="15.75" x14ac:dyDescent="0.25">
      <c r="B254" s="17" t="s">
        <v>450</v>
      </c>
      <c r="C254" s="32" t="s">
        <v>451</v>
      </c>
      <c r="D254" s="36">
        <v>850</v>
      </c>
      <c r="E254" s="40" t="s">
        <v>72</v>
      </c>
      <c r="F254" s="37"/>
      <c r="G254" s="36">
        <v>850</v>
      </c>
      <c r="H254" s="17"/>
      <c r="K254" s="34">
        <f t="shared" si="24"/>
        <v>0</v>
      </c>
      <c r="L254" s="34">
        <f t="shared" si="25"/>
        <v>0</v>
      </c>
      <c r="M254" s="34">
        <f t="shared" si="26"/>
        <v>0</v>
      </c>
      <c r="N254" s="34">
        <f t="shared" si="27"/>
        <v>0</v>
      </c>
      <c r="O254" s="34"/>
      <c r="P254" s="37"/>
      <c r="Q254" s="36">
        <v>850</v>
      </c>
      <c r="R254" s="34">
        <f t="shared" si="28"/>
        <v>0</v>
      </c>
      <c r="S254" s="34">
        <f t="shared" si="29"/>
        <v>0</v>
      </c>
      <c r="T254" s="34">
        <f t="shared" si="30"/>
        <v>12864.93</v>
      </c>
      <c r="U254" s="34">
        <f t="shared" si="31"/>
        <v>8035.03</v>
      </c>
    </row>
    <row r="255" spans="2:21" ht="15.75" x14ac:dyDescent="0.25">
      <c r="B255" s="17" t="s">
        <v>452</v>
      </c>
      <c r="C255" s="32" t="s">
        <v>276</v>
      </c>
      <c r="D255" s="36">
        <v>600</v>
      </c>
      <c r="E255" s="40" t="s">
        <v>72</v>
      </c>
      <c r="F255" s="37"/>
      <c r="G255" s="36">
        <v>600</v>
      </c>
      <c r="H255" s="17"/>
      <c r="K255" s="34">
        <f t="shared" si="24"/>
        <v>0</v>
      </c>
      <c r="L255" s="34">
        <f t="shared" si="25"/>
        <v>0</v>
      </c>
      <c r="M255" s="34">
        <f t="shared" si="26"/>
        <v>0</v>
      </c>
      <c r="N255" s="34">
        <f t="shared" si="27"/>
        <v>0</v>
      </c>
      <c r="O255" s="34"/>
      <c r="P255" s="37"/>
      <c r="Q255" s="36">
        <v>600</v>
      </c>
      <c r="R255" s="34">
        <f t="shared" si="28"/>
        <v>0</v>
      </c>
      <c r="S255" s="34">
        <f t="shared" si="29"/>
        <v>0</v>
      </c>
      <c r="T255" s="34">
        <f t="shared" si="30"/>
        <v>9081.1299999999992</v>
      </c>
      <c r="U255" s="34">
        <f t="shared" si="31"/>
        <v>5671.79</v>
      </c>
    </row>
    <row r="256" spans="2:21" ht="31.5" x14ac:dyDescent="0.25">
      <c r="B256" s="17" t="s">
        <v>453</v>
      </c>
      <c r="C256" s="30" t="s">
        <v>454</v>
      </c>
      <c r="D256" s="36">
        <v>200</v>
      </c>
      <c r="E256" s="40" t="s">
        <v>72</v>
      </c>
      <c r="F256" s="37"/>
      <c r="G256" s="36">
        <v>200</v>
      </c>
      <c r="H256" s="17"/>
      <c r="K256" s="34">
        <f t="shared" si="24"/>
        <v>0</v>
      </c>
      <c r="L256" s="34">
        <f t="shared" si="25"/>
        <v>0</v>
      </c>
      <c r="M256" s="34">
        <f t="shared" si="26"/>
        <v>0</v>
      </c>
      <c r="N256" s="34">
        <f t="shared" si="27"/>
        <v>0</v>
      </c>
      <c r="O256" s="34"/>
      <c r="P256" s="37"/>
      <c r="Q256" s="36">
        <v>200</v>
      </c>
      <c r="R256" s="34">
        <f t="shared" si="28"/>
        <v>0</v>
      </c>
      <c r="S256" s="34">
        <f t="shared" si="29"/>
        <v>0</v>
      </c>
      <c r="T256" s="34">
        <f t="shared" si="30"/>
        <v>3027.04</v>
      </c>
      <c r="U256" s="34">
        <f t="shared" si="31"/>
        <v>1890.6</v>
      </c>
    </row>
    <row r="257" spans="2:21" ht="31.5" x14ac:dyDescent="0.25">
      <c r="B257" s="17" t="s">
        <v>455</v>
      </c>
      <c r="C257" s="30" t="s">
        <v>456</v>
      </c>
      <c r="D257" s="36">
        <v>700</v>
      </c>
      <c r="E257" s="40" t="s">
        <v>72</v>
      </c>
      <c r="F257" s="37"/>
      <c r="G257" s="36">
        <v>700</v>
      </c>
      <c r="H257" s="17"/>
      <c r="K257" s="34">
        <f t="shared" si="24"/>
        <v>0</v>
      </c>
      <c r="L257" s="34">
        <f t="shared" si="25"/>
        <v>0</v>
      </c>
      <c r="M257" s="34">
        <f t="shared" si="26"/>
        <v>0</v>
      </c>
      <c r="N257" s="34">
        <f t="shared" si="27"/>
        <v>0</v>
      </c>
      <c r="O257" s="34"/>
      <c r="P257" s="37"/>
      <c r="Q257" s="36">
        <v>700</v>
      </c>
      <c r="R257" s="34">
        <f t="shared" si="28"/>
        <v>0</v>
      </c>
      <c r="S257" s="34">
        <f t="shared" si="29"/>
        <v>0</v>
      </c>
      <c r="T257" s="34">
        <f t="shared" si="30"/>
        <v>10594.65</v>
      </c>
      <c r="U257" s="34">
        <f t="shared" si="31"/>
        <v>6617.08</v>
      </c>
    </row>
    <row r="258" spans="2:21" ht="15.75" x14ac:dyDescent="0.25">
      <c r="B258" s="17" t="s">
        <v>457</v>
      </c>
      <c r="C258" s="30" t="s">
        <v>423</v>
      </c>
      <c r="D258" s="36">
        <v>400</v>
      </c>
      <c r="E258" s="40" t="s">
        <v>72</v>
      </c>
      <c r="F258" s="37"/>
      <c r="G258" s="36">
        <v>400</v>
      </c>
      <c r="H258" s="17"/>
      <c r="K258" s="34">
        <f t="shared" si="24"/>
        <v>0</v>
      </c>
      <c r="L258" s="34">
        <f t="shared" si="25"/>
        <v>0</v>
      </c>
      <c r="M258" s="34">
        <f t="shared" si="26"/>
        <v>0</v>
      </c>
      <c r="N258" s="34">
        <f t="shared" si="27"/>
        <v>0</v>
      </c>
      <c r="O258" s="34"/>
      <c r="P258" s="37"/>
      <c r="Q258" s="36">
        <v>400</v>
      </c>
      <c r="R258" s="34">
        <f t="shared" si="28"/>
        <v>0</v>
      </c>
      <c r="S258" s="34">
        <f t="shared" si="29"/>
        <v>0</v>
      </c>
      <c r="T258" s="34">
        <f t="shared" si="30"/>
        <v>6054.09</v>
      </c>
      <c r="U258" s="34">
        <f t="shared" si="31"/>
        <v>3781.19</v>
      </c>
    </row>
    <row r="259" spans="2:21" ht="31.5" x14ac:dyDescent="0.25">
      <c r="B259" s="17" t="s">
        <v>458</v>
      </c>
      <c r="C259" s="30" t="s">
        <v>425</v>
      </c>
      <c r="D259" s="36">
        <v>800</v>
      </c>
      <c r="E259" s="40" t="s">
        <v>72</v>
      </c>
      <c r="F259" s="37"/>
      <c r="G259" s="36">
        <v>800</v>
      </c>
      <c r="H259" s="17"/>
      <c r="K259" s="34">
        <f t="shared" si="24"/>
        <v>0</v>
      </c>
      <c r="L259" s="34">
        <f t="shared" si="25"/>
        <v>0</v>
      </c>
      <c r="M259" s="34">
        <f t="shared" si="26"/>
        <v>0</v>
      </c>
      <c r="N259" s="34">
        <f t="shared" si="27"/>
        <v>0</v>
      </c>
      <c r="O259" s="34"/>
      <c r="P259" s="37"/>
      <c r="Q259" s="36">
        <v>800</v>
      </c>
      <c r="R259" s="34">
        <f t="shared" si="28"/>
        <v>0</v>
      </c>
      <c r="S259" s="34">
        <f t="shared" si="29"/>
        <v>0</v>
      </c>
      <c r="T259" s="34">
        <f t="shared" si="30"/>
        <v>12108.17</v>
      </c>
      <c r="U259" s="34">
        <f t="shared" si="31"/>
        <v>7562.38</v>
      </c>
    </row>
    <row r="260" spans="2:21" ht="15.75" x14ac:dyDescent="0.25">
      <c r="B260" s="17"/>
      <c r="C260" s="22" t="s">
        <v>459</v>
      </c>
      <c r="D260" s="17"/>
      <c r="E260" s="17"/>
      <c r="F260" s="20"/>
      <c r="G260" s="17"/>
      <c r="H260" s="17"/>
      <c r="K260" s="34">
        <f t="shared" si="24"/>
        <v>0</v>
      </c>
      <c r="L260" s="34">
        <f t="shared" si="25"/>
        <v>0</v>
      </c>
      <c r="M260" s="34">
        <f t="shared" si="26"/>
        <v>0</v>
      </c>
      <c r="N260" s="34">
        <f t="shared" si="27"/>
        <v>0</v>
      </c>
      <c r="O260" s="34"/>
      <c r="R260" s="34">
        <f t="shared" si="28"/>
        <v>0</v>
      </c>
      <c r="S260" s="34">
        <f t="shared" si="29"/>
        <v>0</v>
      </c>
      <c r="T260" s="34">
        <f t="shared" si="30"/>
        <v>0</v>
      </c>
      <c r="U260" s="34">
        <f t="shared" si="31"/>
        <v>0</v>
      </c>
    </row>
    <row r="261" spans="2:21" ht="15.75" x14ac:dyDescent="0.25">
      <c r="B261" s="17" t="s">
        <v>460</v>
      </c>
      <c r="C261" s="32" t="s">
        <v>461</v>
      </c>
      <c r="D261" s="36">
        <v>150</v>
      </c>
      <c r="E261" s="40" t="s">
        <v>72</v>
      </c>
      <c r="F261" s="37"/>
      <c r="G261" s="36">
        <v>150</v>
      </c>
      <c r="H261" s="17"/>
      <c r="K261" s="34">
        <f t="shared" si="24"/>
        <v>0</v>
      </c>
      <c r="L261" s="34">
        <f t="shared" si="25"/>
        <v>0</v>
      </c>
      <c r="M261" s="34">
        <f t="shared" si="26"/>
        <v>0</v>
      </c>
      <c r="N261" s="34">
        <f t="shared" si="27"/>
        <v>0</v>
      </c>
      <c r="O261" s="34"/>
      <c r="P261" s="37"/>
      <c r="Q261" s="36">
        <v>150</v>
      </c>
      <c r="R261" s="34">
        <f t="shared" si="28"/>
        <v>0</v>
      </c>
      <c r="S261" s="34">
        <f t="shared" si="29"/>
        <v>0</v>
      </c>
      <c r="T261" s="34">
        <f t="shared" si="30"/>
        <v>2270.2800000000002</v>
      </c>
      <c r="U261" s="34">
        <f t="shared" si="31"/>
        <v>1417.95</v>
      </c>
    </row>
    <row r="262" spans="2:21" ht="15.75" x14ac:dyDescent="0.25">
      <c r="B262" s="17" t="s">
        <v>462</v>
      </c>
      <c r="C262" s="32" t="s">
        <v>463</v>
      </c>
      <c r="D262" s="36">
        <v>300</v>
      </c>
      <c r="E262" s="40" t="s">
        <v>72</v>
      </c>
      <c r="F262" s="37"/>
      <c r="G262" s="36">
        <v>300</v>
      </c>
      <c r="H262" s="17"/>
      <c r="K262" s="34">
        <f t="shared" ref="K262:K289" si="32">3451179.2/122086*I262</f>
        <v>0</v>
      </c>
      <c r="L262" s="34">
        <f t="shared" ref="L262:L289" si="33">2830970.08/122086*I262</f>
        <v>0</v>
      </c>
      <c r="M262" s="34">
        <f t="shared" ref="M262:M289" si="34">3451179.2/122086*J262</f>
        <v>0</v>
      </c>
      <c r="N262" s="34">
        <f t="shared" ref="N262:N289" si="35">2830970.08/122086*J262</f>
        <v>0</v>
      </c>
      <c r="O262" s="34"/>
      <c r="P262" s="37"/>
      <c r="Q262" s="36">
        <v>300</v>
      </c>
      <c r="R262" s="34">
        <f t="shared" ref="R262:R289" si="36">1910820.8/126250*P262</f>
        <v>0</v>
      </c>
      <c r="S262" s="34">
        <f t="shared" ref="S262:S289" si="37">1193438.4/126250*P262</f>
        <v>0</v>
      </c>
      <c r="T262" s="34">
        <f t="shared" ref="T262:T288" si="38">1910820.8/126250*Q262</f>
        <v>4540.5600000000004</v>
      </c>
      <c r="U262" s="34">
        <f t="shared" ref="U262:U288" si="39">1193438.4/126250*Q262</f>
        <v>2835.89</v>
      </c>
    </row>
    <row r="263" spans="2:21" ht="15.75" x14ac:dyDescent="0.25">
      <c r="B263" s="17" t="s">
        <v>464</v>
      </c>
      <c r="C263" s="32" t="s">
        <v>465</v>
      </c>
      <c r="D263" s="36">
        <v>250</v>
      </c>
      <c r="E263" s="40" t="s">
        <v>72</v>
      </c>
      <c r="F263" s="37"/>
      <c r="G263" s="36">
        <v>250</v>
      </c>
      <c r="H263" s="17"/>
      <c r="K263" s="34">
        <f t="shared" si="32"/>
        <v>0</v>
      </c>
      <c r="L263" s="34">
        <f t="shared" si="33"/>
        <v>0</v>
      </c>
      <c r="M263" s="34">
        <f t="shared" si="34"/>
        <v>0</v>
      </c>
      <c r="N263" s="34">
        <f t="shared" si="35"/>
        <v>0</v>
      </c>
      <c r="O263" s="34"/>
      <c r="P263" s="37"/>
      <c r="Q263" s="36">
        <v>250</v>
      </c>
      <c r="R263" s="34">
        <f t="shared" si="36"/>
        <v>0</v>
      </c>
      <c r="S263" s="34">
        <f t="shared" si="37"/>
        <v>0</v>
      </c>
      <c r="T263" s="34">
        <f t="shared" si="38"/>
        <v>3783.8</v>
      </c>
      <c r="U263" s="34">
        <f t="shared" si="39"/>
        <v>2363.2399999999998</v>
      </c>
    </row>
    <row r="264" spans="2:21" ht="15.75" x14ac:dyDescent="0.25">
      <c r="B264" s="17" t="s">
        <v>466</v>
      </c>
      <c r="C264" s="32" t="s">
        <v>467</v>
      </c>
      <c r="D264" s="36">
        <v>600</v>
      </c>
      <c r="E264" s="40" t="s">
        <v>72</v>
      </c>
      <c r="F264" s="37"/>
      <c r="G264" s="36">
        <v>600</v>
      </c>
      <c r="H264" s="17"/>
      <c r="K264" s="34">
        <f t="shared" si="32"/>
        <v>0</v>
      </c>
      <c r="L264" s="34">
        <f t="shared" si="33"/>
        <v>0</v>
      </c>
      <c r="M264" s="34">
        <f t="shared" si="34"/>
        <v>0</v>
      </c>
      <c r="N264" s="34">
        <f t="shared" si="35"/>
        <v>0</v>
      </c>
      <c r="O264" s="34"/>
      <c r="P264" s="37"/>
      <c r="Q264" s="36">
        <v>600</v>
      </c>
      <c r="R264" s="34">
        <f t="shared" si="36"/>
        <v>0</v>
      </c>
      <c r="S264" s="34">
        <f t="shared" si="37"/>
        <v>0</v>
      </c>
      <c r="T264" s="34">
        <f t="shared" si="38"/>
        <v>9081.1299999999992</v>
      </c>
      <c r="U264" s="34">
        <f t="shared" si="39"/>
        <v>5671.79</v>
      </c>
    </row>
    <row r="265" spans="2:21" ht="15.75" x14ac:dyDescent="0.25">
      <c r="B265" s="17" t="s">
        <v>468</v>
      </c>
      <c r="C265" s="32" t="s">
        <v>469</v>
      </c>
      <c r="D265" s="36">
        <v>800</v>
      </c>
      <c r="E265" s="40" t="s">
        <v>72</v>
      </c>
      <c r="F265" s="37"/>
      <c r="G265" s="36">
        <v>800</v>
      </c>
      <c r="H265" s="17"/>
      <c r="K265" s="34">
        <f t="shared" si="32"/>
        <v>0</v>
      </c>
      <c r="L265" s="34">
        <f t="shared" si="33"/>
        <v>0</v>
      </c>
      <c r="M265" s="34">
        <f t="shared" si="34"/>
        <v>0</v>
      </c>
      <c r="N265" s="34">
        <f t="shared" si="35"/>
        <v>0</v>
      </c>
      <c r="O265" s="34"/>
      <c r="P265" s="37"/>
      <c r="Q265" s="36">
        <v>800</v>
      </c>
      <c r="R265" s="34">
        <f t="shared" si="36"/>
        <v>0</v>
      </c>
      <c r="S265" s="34">
        <f t="shared" si="37"/>
        <v>0</v>
      </c>
      <c r="T265" s="34">
        <f t="shared" si="38"/>
        <v>12108.17</v>
      </c>
      <c r="U265" s="34">
        <f t="shared" si="39"/>
        <v>7562.38</v>
      </c>
    </row>
    <row r="266" spans="2:21" ht="15.75" x14ac:dyDescent="0.25">
      <c r="B266" s="17" t="s">
        <v>470</v>
      </c>
      <c r="C266" s="32" t="s">
        <v>38</v>
      </c>
      <c r="D266" s="36">
        <v>800</v>
      </c>
      <c r="E266" s="40" t="s">
        <v>72</v>
      </c>
      <c r="F266" s="37"/>
      <c r="G266" s="36">
        <v>800</v>
      </c>
      <c r="H266" s="17"/>
      <c r="K266" s="34">
        <f t="shared" si="32"/>
        <v>0</v>
      </c>
      <c r="L266" s="34">
        <f t="shared" si="33"/>
        <v>0</v>
      </c>
      <c r="M266" s="34">
        <f t="shared" si="34"/>
        <v>0</v>
      </c>
      <c r="N266" s="34">
        <f t="shared" si="35"/>
        <v>0</v>
      </c>
      <c r="O266" s="34"/>
      <c r="P266" s="37"/>
      <c r="Q266" s="36">
        <v>800</v>
      </c>
      <c r="R266" s="34">
        <f t="shared" si="36"/>
        <v>0</v>
      </c>
      <c r="S266" s="34">
        <f t="shared" si="37"/>
        <v>0</v>
      </c>
      <c r="T266" s="34">
        <f t="shared" si="38"/>
        <v>12108.17</v>
      </c>
      <c r="U266" s="34">
        <f t="shared" si="39"/>
        <v>7562.38</v>
      </c>
    </row>
    <row r="267" spans="2:21" ht="15.75" x14ac:dyDescent="0.25">
      <c r="B267" s="17" t="s">
        <v>471</v>
      </c>
      <c r="C267" s="32" t="s">
        <v>472</v>
      </c>
      <c r="D267" s="36">
        <v>800</v>
      </c>
      <c r="E267" s="40" t="s">
        <v>72</v>
      </c>
      <c r="F267" s="37"/>
      <c r="G267" s="36">
        <v>800</v>
      </c>
      <c r="H267" s="17"/>
      <c r="K267" s="34">
        <f t="shared" si="32"/>
        <v>0</v>
      </c>
      <c r="L267" s="34">
        <f t="shared" si="33"/>
        <v>0</v>
      </c>
      <c r="M267" s="34">
        <f t="shared" si="34"/>
        <v>0</v>
      </c>
      <c r="N267" s="34">
        <f t="shared" si="35"/>
        <v>0</v>
      </c>
      <c r="O267" s="34"/>
      <c r="P267" s="37"/>
      <c r="Q267" s="36">
        <v>800</v>
      </c>
      <c r="R267" s="34">
        <f t="shared" si="36"/>
        <v>0</v>
      </c>
      <c r="S267" s="34">
        <f t="shared" si="37"/>
        <v>0</v>
      </c>
      <c r="T267" s="34">
        <f t="shared" si="38"/>
        <v>12108.17</v>
      </c>
      <c r="U267" s="34">
        <f t="shared" si="39"/>
        <v>7562.38</v>
      </c>
    </row>
    <row r="268" spans="2:21" ht="15.75" x14ac:dyDescent="0.25">
      <c r="B268" s="17" t="s">
        <v>473</v>
      </c>
      <c r="C268" s="32" t="s">
        <v>474</v>
      </c>
      <c r="D268" s="36">
        <v>1250</v>
      </c>
      <c r="E268" s="40" t="s">
        <v>72</v>
      </c>
      <c r="F268" s="37"/>
      <c r="G268" s="36">
        <v>1250</v>
      </c>
      <c r="H268" s="17"/>
      <c r="K268" s="34">
        <f t="shared" si="32"/>
        <v>0</v>
      </c>
      <c r="L268" s="34">
        <f t="shared" si="33"/>
        <v>0</v>
      </c>
      <c r="M268" s="34">
        <f t="shared" si="34"/>
        <v>0</v>
      </c>
      <c r="N268" s="34">
        <f t="shared" si="35"/>
        <v>0</v>
      </c>
      <c r="O268" s="34"/>
      <c r="P268" s="37"/>
      <c r="Q268" s="36">
        <v>1250</v>
      </c>
      <c r="R268" s="34">
        <f t="shared" si="36"/>
        <v>0</v>
      </c>
      <c r="S268" s="34">
        <f t="shared" si="37"/>
        <v>0</v>
      </c>
      <c r="T268" s="34">
        <f t="shared" si="38"/>
        <v>18919.02</v>
      </c>
      <c r="U268" s="34">
        <f t="shared" si="39"/>
        <v>11816.22</v>
      </c>
    </row>
    <row r="269" spans="2:21" ht="15.75" x14ac:dyDescent="0.25">
      <c r="B269" s="17" t="s">
        <v>475</v>
      </c>
      <c r="C269" s="32" t="s">
        <v>291</v>
      </c>
      <c r="D269" s="36">
        <v>1250</v>
      </c>
      <c r="E269" s="40" t="s">
        <v>72</v>
      </c>
      <c r="F269" s="37"/>
      <c r="G269" s="36">
        <v>1250</v>
      </c>
      <c r="H269" s="17"/>
      <c r="K269" s="34">
        <f t="shared" si="32"/>
        <v>0</v>
      </c>
      <c r="L269" s="34">
        <f t="shared" si="33"/>
        <v>0</v>
      </c>
      <c r="M269" s="34">
        <f t="shared" si="34"/>
        <v>0</v>
      </c>
      <c r="N269" s="34">
        <f t="shared" si="35"/>
        <v>0</v>
      </c>
      <c r="O269" s="34"/>
      <c r="P269" s="37"/>
      <c r="Q269" s="36">
        <v>1250</v>
      </c>
      <c r="R269" s="34">
        <f t="shared" si="36"/>
        <v>0</v>
      </c>
      <c r="S269" s="34">
        <f t="shared" si="37"/>
        <v>0</v>
      </c>
      <c r="T269" s="34">
        <f t="shared" si="38"/>
        <v>18919.02</v>
      </c>
      <c r="U269" s="34">
        <f t="shared" si="39"/>
        <v>11816.22</v>
      </c>
    </row>
    <row r="270" spans="2:21" ht="15.75" x14ac:dyDescent="0.25">
      <c r="B270" s="17" t="s">
        <v>476</v>
      </c>
      <c r="C270" s="32" t="s">
        <v>40</v>
      </c>
      <c r="D270" s="36">
        <v>800</v>
      </c>
      <c r="E270" s="40" t="s">
        <v>72</v>
      </c>
      <c r="F270" s="37"/>
      <c r="G270" s="36">
        <v>800</v>
      </c>
      <c r="H270" s="17"/>
      <c r="K270" s="34">
        <f t="shared" si="32"/>
        <v>0</v>
      </c>
      <c r="L270" s="34">
        <f t="shared" si="33"/>
        <v>0</v>
      </c>
      <c r="M270" s="34">
        <f t="shared" si="34"/>
        <v>0</v>
      </c>
      <c r="N270" s="34">
        <f t="shared" si="35"/>
        <v>0</v>
      </c>
      <c r="O270" s="34"/>
      <c r="P270" s="37"/>
      <c r="Q270" s="36">
        <v>800</v>
      </c>
      <c r="R270" s="34">
        <f t="shared" si="36"/>
        <v>0</v>
      </c>
      <c r="S270" s="34">
        <f t="shared" si="37"/>
        <v>0</v>
      </c>
      <c r="T270" s="34">
        <f t="shared" si="38"/>
        <v>12108.17</v>
      </c>
      <c r="U270" s="34">
        <f t="shared" si="39"/>
        <v>7562.38</v>
      </c>
    </row>
    <row r="271" spans="2:21" ht="15.75" x14ac:dyDescent="0.25">
      <c r="B271" s="17" t="s">
        <v>477</v>
      </c>
      <c r="C271" s="32" t="s">
        <v>478</v>
      </c>
      <c r="D271" s="36">
        <v>1400</v>
      </c>
      <c r="E271" s="40" t="s">
        <v>72</v>
      </c>
      <c r="F271" s="37"/>
      <c r="G271" s="36">
        <v>1400</v>
      </c>
      <c r="H271" s="17"/>
      <c r="K271" s="34">
        <f t="shared" si="32"/>
        <v>0</v>
      </c>
      <c r="L271" s="34">
        <f t="shared" si="33"/>
        <v>0</v>
      </c>
      <c r="M271" s="34">
        <f t="shared" si="34"/>
        <v>0</v>
      </c>
      <c r="N271" s="34">
        <f t="shared" si="35"/>
        <v>0</v>
      </c>
      <c r="O271" s="34"/>
      <c r="P271" s="37"/>
      <c r="Q271" s="36">
        <v>1400</v>
      </c>
      <c r="R271" s="34">
        <f t="shared" si="36"/>
        <v>0</v>
      </c>
      <c r="S271" s="34">
        <f t="shared" si="37"/>
        <v>0</v>
      </c>
      <c r="T271" s="34">
        <f t="shared" si="38"/>
        <v>21189.3</v>
      </c>
      <c r="U271" s="34">
        <f t="shared" si="39"/>
        <v>13234.17</v>
      </c>
    </row>
    <row r="272" spans="2:21" ht="15.75" x14ac:dyDescent="0.25">
      <c r="B272" s="17" t="s">
        <v>479</v>
      </c>
      <c r="C272" s="32" t="s">
        <v>71</v>
      </c>
      <c r="D272" s="36">
        <v>1125</v>
      </c>
      <c r="E272" s="40" t="s">
        <v>72</v>
      </c>
      <c r="F272" s="37"/>
      <c r="G272" s="36">
        <v>1125</v>
      </c>
      <c r="H272" s="17"/>
      <c r="K272" s="34">
        <f t="shared" si="32"/>
        <v>0</v>
      </c>
      <c r="L272" s="34">
        <f t="shared" si="33"/>
        <v>0</v>
      </c>
      <c r="M272" s="34">
        <f t="shared" si="34"/>
        <v>0</v>
      </c>
      <c r="N272" s="34">
        <f t="shared" si="35"/>
        <v>0</v>
      </c>
      <c r="O272" s="34"/>
      <c r="P272" s="37"/>
      <c r="Q272" s="36">
        <v>1125</v>
      </c>
      <c r="R272" s="34">
        <f t="shared" si="36"/>
        <v>0</v>
      </c>
      <c r="S272" s="34">
        <f t="shared" si="37"/>
        <v>0</v>
      </c>
      <c r="T272" s="34">
        <f t="shared" si="38"/>
        <v>17027.12</v>
      </c>
      <c r="U272" s="34">
        <f t="shared" si="39"/>
        <v>10634.6</v>
      </c>
    </row>
    <row r="273" spans="2:21" ht="15.75" x14ac:dyDescent="0.25">
      <c r="B273" s="17" t="s">
        <v>480</v>
      </c>
      <c r="C273" s="32" t="s">
        <v>217</v>
      </c>
      <c r="D273" s="36">
        <v>800</v>
      </c>
      <c r="E273" s="40" t="s">
        <v>72</v>
      </c>
      <c r="F273" s="37"/>
      <c r="G273" s="36">
        <v>800</v>
      </c>
      <c r="H273" s="17"/>
      <c r="K273" s="34">
        <f t="shared" si="32"/>
        <v>0</v>
      </c>
      <c r="L273" s="34">
        <f t="shared" si="33"/>
        <v>0</v>
      </c>
      <c r="M273" s="34">
        <f t="shared" si="34"/>
        <v>0</v>
      </c>
      <c r="N273" s="34">
        <f t="shared" si="35"/>
        <v>0</v>
      </c>
      <c r="O273" s="34"/>
      <c r="P273" s="37"/>
      <c r="Q273" s="36">
        <v>800</v>
      </c>
      <c r="R273" s="34">
        <f t="shared" si="36"/>
        <v>0</v>
      </c>
      <c r="S273" s="34">
        <f t="shared" si="37"/>
        <v>0</v>
      </c>
      <c r="T273" s="34">
        <f t="shared" si="38"/>
        <v>12108.17</v>
      </c>
      <c r="U273" s="34">
        <f t="shared" si="39"/>
        <v>7562.38</v>
      </c>
    </row>
    <row r="274" spans="2:21" ht="15.75" x14ac:dyDescent="0.25">
      <c r="B274" s="17" t="s">
        <v>481</v>
      </c>
      <c r="C274" s="32" t="s">
        <v>482</v>
      </c>
      <c r="D274" s="36">
        <v>1250</v>
      </c>
      <c r="E274" s="40" t="s">
        <v>72</v>
      </c>
      <c r="F274" s="37"/>
      <c r="G274" s="36">
        <v>1250</v>
      </c>
      <c r="H274" s="17"/>
      <c r="K274" s="34">
        <f t="shared" si="32"/>
        <v>0</v>
      </c>
      <c r="L274" s="34">
        <f t="shared" si="33"/>
        <v>0</v>
      </c>
      <c r="M274" s="34">
        <f t="shared" si="34"/>
        <v>0</v>
      </c>
      <c r="N274" s="34">
        <f t="shared" si="35"/>
        <v>0</v>
      </c>
      <c r="O274" s="34"/>
      <c r="P274" s="37"/>
      <c r="Q274" s="36">
        <v>1250</v>
      </c>
      <c r="R274" s="34">
        <f t="shared" si="36"/>
        <v>0</v>
      </c>
      <c r="S274" s="34">
        <f t="shared" si="37"/>
        <v>0</v>
      </c>
      <c r="T274" s="34">
        <f t="shared" si="38"/>
        <v>18919.02</v>
      </c>
      <c r="U274" s="34">
        <f t="shared" si="39"/>
        <v>11816.22</v>
      </c>
    </row>
    <row r="275" spans="2:21" ht="15.75" x14ac:dyDescent="0.25">
      <c r="B275" s="17" t="s">
        <v>483</v>
      </c>
      <c r="C275" s="32" t="s">
        <v>484</v>
      </c>
      <c r="D275" s="36">
        <v>1800</v>
      </c>
      <c r="E275" s="40" t="s">
        <v>72</v>
      </c>
      <c r="F275" s="37"/>
      <c r="G275" s="36">
        <v>1800</v>
      </c>
      <c r="H275" s="17"/>
      <c r="K275" s="34">
        <f t="shared" si="32"/>
        <v>0</v>
      </c>
      <c r="L275" s="34">
        <f t="shared" si="33"/>
        <v>0</v>
      </c>
      <c r="M275" s="34">
        <f t="shared" si="34"/>
        <v>0</v>
      </c>
      <c r="N275" s="34">
        <f t="shared" si="35"/>
        <v>0</v>
      </c>
      <c r="O275" s="34"/>
      <c r="P275" s="37"/>
      <c r="Q275" s="36">
        <v>1800</v>
      </c>
      <c r="R275" s="34">
        <f t="shared" si="36"/>
        <v>0</v>
      </c>
      <c r="S275" s="34">
        <f t="shared" si="37"/>
        <v>0</v>
      </c>
      <c r="T275" s="34">
        <f t="shared" si="38"/>
        <v>27243.39</v>
      </c>
      <c r="U275" s="34">
        <f t="shared" si="39"/>
        <v>17015.36</v>
      </c>
    </row>
    <row r="276" spans="2:21" ht="15.75" x14ac:dyDescent="0.25">
      <c r="B276" s="17" t="s">
        <v>485</v>
      </c>
      <c r="C276" s="32" t="s">
        <v>330</v>
      </c>
      <c r="D276" s="36">
        <v>1100</v>
      </c>
      <c r="E276" s="40" t="s">
        <v>72</v>
      </c>
      <c r="F276" s="37"/>
      <c r="G276" s="36">
        <v>1100</v>
      </c>
      <c r="H276" s="17"/>
      <c r="K276" s="34">
        <f t="shared" si="32"/>
        <v>0</v>
      </c>
      <c r="L276" s="34">
        <f t="shared" si="33"/>
        <v>0</v>
      </c>
      <c r="M276" s="34">
        <f t="shared" si="34"/>
        <v>0</v>
      </c>
      <c r="N276" s="34">
        <f t="shared" si="35"/>
        <v>0</v>
      </c>
      <c r="O276" s="34"/>
      <c r="P276" s="37"/>
      <c r="Q276" s="36">
        <v>1100</v>
      </c>
      <c r="R276" s="34">
        <f t="shared" si="36"/>
        <v>0</v>
      </c>
      <c r="S276" s="34">
        <f t="shared" si="37"/>
        <v>0</v>
      </c>
      <c r="T276" s="34">
        <f t="shared" si="38"/>
        <v>16648.740000000002</v>
      </c>
      <c r="U276" s="34">
        <f t="shared" si="39"/>
        <v>10398.280000000001</v>
      </c>
    </row>
    <row r="277" spans="2:21" ht="15.75" x14ac:dyDescent="0.25">
      <c r="B277" s="17" t="s">
        <v>486</v>
      </c>
      <c r="C277" s="32" t="s">
        <v>487</v>
      </c>
      <c r="D277" s="36">
        <v>1250</v>
      </c>
      <c r="E277" s="40" t="s">
        <v>72</v>
      </c>
      <c r="F277" s="37"/>
      <c r="G277" s="36">
        <v>1250</v>
      </c>
      <c r="H277" s="17"/>
      <c r="K277" s="34">
        <f t="shared" si="32"/>
        <v>0</v>
      </c>
      <c r="L277" s="34">
        <f t="shared" si="33"/>
        <v>0</v>
      </c>
      <c r="M277" s="34">
        <f t="shared" si="34"/>
        <v>0</v>
      </c>
      <c r="N277" s="34">
        <f t="shared" si="35"/>
        <v>0</v>
      </c>
      <c r="O277" s="34"/>
      <c r="P277" s="37"/>
      <c r="Q277" s="36">
        <v>1250</v>
      </c>
      <c r="R277" s="34">
        <f t="shared" si="36"/>
        <v>0</v>
      </c>
      <c r="S277" s="34">
        <f t="shared" si="37"/>
        <v>0</v>
      </c>
      <c r="T277" s="34">
        <f t="shared" si="38"/>
        <v>18919.02</v>
      </c>
      <c r="U277" s="34">
        <f t="shared" si="39"/>
        <v>11816.22</v>
      </c>
    </row>
    <row r="278" spans="2:21" ht="15.75" x14ac:dyDescent="0.25">
      <c r="B278" s="17" t="s">
        <v>488</v>
      </c>
      <c r="C278" s="32" t="s">
        <v>335</v>
      </c>
      <c r="D278" s="36">
        <v>300</v>
      </c>
      <c r="E278" s="40" t="s">
        <v>72</v>
      </c>
      <c r="F278" s="37"/>
      <c r="G278" s="36">
        <v>300</v>
      </c>
      <c r="H278" s="17"/>
      <c r="K278" s="34">
        <f t="shared" si="32"/>
        <v>0</v>
      </c>
      <c r="L278" s="34">
        <f t="shared" si="33"/>
        <v>0</v>
      </c>
      <c r="M278" s="34">
        <f t="shared" si="34"/>
        <v>0</v>
      </c>
      <c r="N278" s="34">
        <f t="shared" si="35"/>
        <v>0</v>
      </c>
      <c r="O278" s="34"/>
      <c r="P278" s="37"/>
      <c r="Q278" s="36">
        <v>300</v>
      </c>
      <c r="R278" s="34">
        <f t="shared" si="36"/>
        <v>0</v>
      </c>
      <c r="S278" s="34">
        <f t="shared" si="37"/>
        <v>0</v>
      </c>
      <c r="T278" s="34">
        <f t="shared" si="38"/>
        <v>4540.5600000000004</v>
      </c>
      <c r="U278" s="34">
        <f t="shared" si="39"/>
        <v>2835.89</v>
      </c>
    </row>
    <row r="279" spans="2:21" ht="15.75" x14ac:dyDescent="0.25">
      <c r="B279" s="17" t="s">
        <v>489</v>
      </c>
      <c r="C279" s="32" t="s">
        <v>222</v>
      </c>
      <c r="D279" s="36">
        <v>500</v>
      </c>
      <c r="E279" s="40" t="s">
        <v>72</v>
      </c>
      <c r="F279" s="37"/>
      <c r="G279" s="36">
        <v>500</v>
      </c>
      <c r="H279" s="17"/>
      <c r="K279" s="34">
        <f t="shared" si="32"/>
        <v>0</v>
      </c>
      <c r="L279" s="34">
        <f t="shared" si="33"/>
        <v>0</v>
      </c>
      <c r="M279" s="34">
        <f t="shared" si="34"/>
        <v>0</v>
      </c>
      <c r="N279" s="34">
        <f t="shared" si="35"/>
        <v>0</v>
      </c>
      <c r="O279" s="34"/>
      <c r="P279" s="37"/>
      <c r="Q279" s="36">
        <v>500</v>
      </c>
      <c r="R279" s="34">
        <f t="shared" si="36"/>
        <v>0</v>
      </c>
      <c r="S279" s="34">
        <f t="shared" si="37"/>
        <v>0</v>
      </c>
      <c r="T279" s="34">
        <f t="shared" si="38"/>
        <v>7567.61</v>
      </c>
      <c r="U279" s="34">
        <f t="shared" si="39"/>
        <v>4726.49</v>
      </c>
    </row>
    <row r="280" spans="2:21" ht="15.75" x14ac:dyDescent="0.25">
      <c r="B280" s="17" t="s">
        <v>490</v>
      </c>
      <c r="C280" s="32" t="s">
        <v>36</v>
      </c>
      <c r="D280" s="36">
        <v>600</v>
      </c>
      <c r="E280" s="40" t="s">
        <v>72</v>
      </c>
      <c r="F280" s="37"/>
      <c r="G280" s="36">
        <v>600</v>
      </c>
      <c r="H280" s="17"/>
      <c r="K280" s="34">
        <f t="shared" si="32"/>
        <v>0</v>
      </c>
      <c r="L280" s="34">
        <f t="shared" si="33"/>
        <v>0</v>
      </c>
      <c r="M280" s="34">
        <f t="shared" si="34"/>
        <v>0</v>
      </c>
      <c r="N280" s="34">
        <f t="shared" si="35"/>
        <v>0</v>
      </c>
      <c r="O280" s="34"/>
      <c r="P280" s="37"/>
      <c r="Q280" s="36">
        <v>600</v>
      </c>
      <c r="R280" s="34">
        <f t="shared" si="36"/>
        <v>0</v>
      </c>
      <c r="S280" s="34">
        <f t="shared" si="37"/>
        <v>0</v>
      </c>
      <c r="T280" s="34">
        <f t="shared" si="38"/>
        <v>9081.1299999999992</v>
      </c>
      <c r="U280" s="34">
        <f t="shared" si="39"/>
        <v>5671.79</v>
      </c>
    </row>
    <row r="281" spans="2:21" ht="15.75" x14ac:dyDescent="0.25">
      <c r="B281" s="17" t="s">
        <v>491</v>
      </c>
      <c r="C281" s="32" t="s">
        <v>492</v>
      </c>
      <c r="D281" s="36">
        <v>1500</v>
      </c>
      <c r="E281" s="40" t="s">
        <v>72</v>
      </c>
      <c r="F281" s="37"/>
      <c r="G281" s="36">
        <v>1500</v>
      </c>
      <c r="H281" s="17"/>
      <c r="K281" s="34">
        <f t="shared" si="32"/>
        <v>0</v>
      </c>
      <c r="L281" s="34">
        <f t="shared" si="33"/>
        <v>0</v>
      </c>
      <c r="M281" s="34">
        <f t="shared" si="34"/>
        <v>0</v>
      </c>
      <c r="N281" s="34">
        <f t="shared" si="35"/>
        <v>0</v>
      </c>
      <c r="O281" s="34"/>
      <c r="P281" s="37"/>
      <c r="Q281" s="36">
        <v>1500</v>
      </c>
      <c r="R281" s="34">
        <f t="shared" si="36"/>
        <v>0</v>
      </c>
      <c r="S281" s="34">
        <f t="shared" si="37"/>
        <v>0</v>
      </c>
      <c r="T281" s="34">
        <f t="shared" si="38"/>
        <v>22702.82</v>
      </c>
      <c r="U281" s="34">
        <f t="shared" si="39"/>
        <v>14179.47</v>
      </c>
    </row>
    <row r="282" spans="2:21" ht="15.75" x14ac:dyDescent="0.25">
      <c r="B282" s="17" t="s">
        <v>493</v>
      </c>
      <c r="C282" s="32" t="s">
        <v>494</v>
      </c>
      <c r="D282" s="36">
        <v>1400</v>
      </c>
      <c r="E282" s="40" t="s">
        <v>72</v>
      </c>
      <c r="F282" s="37"/>
      <c r="G282" s="36">
        <v>1400</v>
      </c>
      <c r="H282" s="17"/>
      <c r="K282" s="34">
        <f t="shared" si="32"/>
        <v>0</v>
      </c>
      <c r="L282" s="34">
        <f t="shared" si="33"/>
        <v>0</v>
      </c>
      <c r="M282" s="34">
        <f t="shared" si="34"/>
        <v>0</v>
      </c>
      <c r="N282" s="34">
        <f t="shared" si="35"/>
        <v>0</v>
      </c>
      <c r="O282" s="34"/>
      <c r="P282" s="37"/>
      <c r="Q282" s="36">
        <v>1400</v>
      </c>
      <c r="R282" s="34">
        <f t="shared" si="36"/>
        <v>0</v>
      </c>
      <c r="S282" s="34">
        <f t="shared" si="37"/>
        <v>0</v>
      </c>
      <c r="T282" s="34">
        <f t="shared" si="38"/>
        <v>21189.3</v>
      </c>
      <c r="U282" s="34">
        <f t="shared" si="39"/>
        <v>13234.17</v>
      </c>
    </row>
    <row r="283" spans="2:21" ht="15.75" x14ac:dyDescent="0.25">
      <c r="B283" s="17" t="s">
        <v>495</v>
      </c>
      <c r="C283" s="32" t="s">
        <v>404</v>
      </c>
      <c r="D283" s="36">
        <v>300</v>
      </c>
      <c r="E283" s="40" t="s">
        <v>72</v>
      </c>
      <c r="F283" s="37"/>
      <c r="G283" s="36">
        <v>300</v>
      </c>
      <c r="H283" s="17"/>
      <c r="K283" s="34">
        <f t="shared" si="32"/>
        <v>0</v>
      </c>
      <c r="L283" s="34">
        <f t="shared" si="33"/>
        <v>0</v>
      </c>
      <c r="M283" s="34">
        <f t="shared" si="34"/>
        <v>0</v>
      </c>
      <c r="N283" s="34">
        <f t="shared" si="35"/>
        <v>0</v>
      </c>
      <c r="O283" s="34"/>
      <c r="P283" s="37"/>
      <c r="Q283" s="36">
        <v>300</v>
      </c>
      <c r="R283" s="34">
        <f t="shared" si="36"/>
        <v>0</v>
      </c>
      <c r="S283" s="34">
        <f t="shared" si="37"/>
        <v>0</v>
      </c>
      <c r="T283" s="34">
        <f t="shared" si="38"/>
        <v>4540.5600000000004</v>
      </c>
      <c r="U283" s="34">
        <f t="shared" si="39"/>
        <v>2835.89</v>
      </c>
    </row>
    <row r="284" spans="2:21" ht="15.75" x14ac:dyDescent="0.25">
      <c r="B284" s="17" t="s">
        <v>496</v>
      </c>
      <c r="C284" s="32" t="s">
        <v>497</v>
      </c>
      <c r="D284" s="36">
        <v>1800</v>
      </c>
      <c r="E284" s="40" t="s">
        <v>72</v>
      </c>
      <c r="F284" s="37"/>
      <c r="G284" s="36">
        <v>1800</v>
      </c>
      <c r="H284" s="17"/>
      <c r="K284" s="34">
        <f t="shared" si="32"/>
        <v>0</v>
      </c>
      <c r="L284" s="34">
        <f t="shared" si="33"/>
        <v>0</v>
      </c>
      <c r="M284" s="34">
        <f t="shared" si="34"/>
        <v>0</v>
      </c>
      <c r="N284" s="34">
        <f t="shared" si="35"/>
        <v>0</v>
      </c>
      <c r="O284" s="34"/>
      <c r="P284" s="37"/>
      <c r="Q284" s="36">
        <v>1800</v>
      </c>
      <c r="R284" s="34">
        <f t="shared" si="36"/>
        <v>0</v>
      </c>
      <c r="S284" s="34">
        <f t="shared" si="37"/>
        <v>0</v>
      </c>
      <c r="T284" s="34">
        <f t="shared" si="38"/>
        <v>27243.39</v>
      </c>
      <c r="U284" s="34">
        <f t="shared" si="39"/>
        <v>17015.36</v>
      </c>
    </row>
    <row r="285" spans="2:21" ht="15.75" x14ac:dyDescent="0.25">
      <c r="B285" s="17" t="s">
        <v>498</v>
      </c>
      <c r="C285" s="32" t="s">
        <v>236</v>
      </c>
      <c r="D285" s="36">
        <v>1250</v>
      </c>
      <c r="E285" s="40" t="s">
        <v>72</v>
      </c>
      <c r="F285" s="37"/>
      <c r="G285" s="36">
        <v>1250</v>
      </c>
      <c r="H285" s="17"/>
      <c r="K285" s="34">
        <f t="shared" si="32"/>
        <v>0</v>
      </c>
      <c r="L285" s="34">
        <f t="shared" si="33"/>
        <v>0</v>
      </c>
      <c r="M285" s="34">
        <f t="shared" si="34"/>
        <v>0</v>
      </c>
      <c r="N285" s="34">
        <f t="shared" si="35"/>
        <v>0</v>
      </c>
      <c r="O285" s="34"/>
      <c r="P285" s="37"/>
      <c r="Q285" s="36">
        <v>1250</v>
      </c>
      <c r="R285" s="34">
        <f t="shared" si="36"/>
        <v>0</v>
      </c>
      <c r="S285" s="34">
        <f t="shared" si="37"/>
        <v>0</v>
      </c>
      <c r="T285" s="34">
        <f t="shared" si="38"/>
        <v>18919.02</v>
      </c>
      <c r="U285" s="34">
        <f t="shared" si="39"/>
        <v>11816.22</v>
      </c>
    </row>
    <row r="286" spans="2:21" ht="15.75" x14ac:dyDescent="0.25">
      <c r="B286" s="17" t="s">
        <v>499</v>
      </c>
      <c r="C286" s="32" t="s">
        <v>500</v>
      </c>
      <c r="D286" s="36">
        <v>325</v>
      </c>
      <c r="E286" s="40" t="s">
        <v>72</v>
      </c>
      <c r="F286" s="37"/>
      <c r="G286" s="36">
        <v>325</v>
      </c>
      <c r="H286" s="17"/>
      <c r="K286" s="34">
        <f t="shared" si="32"/>
        <v>0</v>
      </c>
      <c r="L286" s="34">
        <f t="shared" si="33"/>
        <v>0</v>
      </c>
      <c r="M286" s="34">
        <f t="shared" si="34"/>
        <v>0</v>
      </c>
      <c r="N286" s="34">
        <f t="shared" si="35"/>
        <v>0</v>
      </c>
      <c r="O286" s="34"/>
      <c r="P286" s="37"/>
      <c r="Q286" s="36">
        <v>325</v>
      </c>
      <c r="R286" s="34">
        <f t="shared" si="36"/>
        <v>0</v>
      </c>
      <c r="S286" s="34">
        <f t="shared" si="37"/>
        <v>0</v>
      </c>
      <c r="T286" s="34">
        <f t="shared" si="38"/>
        <v>4918.9399999999996</v>
      </c>
      <c r="U286" s="34">
        <f t="shared" si="39"/>
        <v>3072.22</v>
      </c>
    </row>
    <row r="287" spans="2:21" ht="15.75" x14ac:dyDescent="0.25">
      <c r="B287" s="17" t="s">
        <v>501</v>
      </c>
      <c r="C287" s="32" t="s">
        <v>276</v>
      </c>
      <c r="D287" s="36">
        <v>150</v>
      </c>
      <c r="E287" s="40" t="s">
        <v>72</v>
      </c>
      <c r="F287" s="37"/>
      <c r="G287" s="36">
        <v>150</v>
      </c>
      <c r="H287" s="17"/>
      <c r="K287" s="34">
        <f t="shared" si="32"/>
        <v>0</v>
      </c>
      <c r="L287" s="34">
        <f t="shared" si="33"/>
        <v>0</v>
      </c>
      <c r="M287" s="34">
        <f t="shared" si="34"/>
        <v>0</v>
      </c>
      <c r="N287" s="34">
        <f t="shared" si="35"/>
        <v>0</v>
      </c>
      <c r="O287" s="34"/>
      <c r="P287" s="37"/>
      <c r="Q287" s="36">
        <v>150</v>
      </c>
      <c r="R287" s="34">
        <f t="shared" si="36"/>
        <v>0</v>
      </c>
      <c r="S287" s="34">
        <f t="shared" si="37"/>
        <v>0</v>
      </c>
      <c r="T287" s="34">
        <f t="shared" si="38"/>
        <v>2270.2800000000002</v>
      </c>
      <c r="U287" s="34">
        <f t="shared" si="39"/>
        <v>1417.95</v>
      </c>
    </row>
    <row r="288" spans="2:21" ht="47.25" x14ac:dyDescent="0.25">
      <c r="B288" s="17" t="s">
        <v>502</v>
      </c>
      <c r="C288" s="30" t="s">
        <v>503</v>
      </c>
      <c r="D288" s="36">
        <v>800</v>
      </c>
      <c r="E288" s="40" t="s">
        <v>72</v>
      </c>
      <c r="F288" s="37"/>
      <c r="G288" s="36">
        <v>800</v>
      </c>
      <c r="H288" s="17"/>
      <c r="K288" s="34">
        <f t="shared" si="32"/>
        <v>0</v>
      </c>
      <c r="L288" s="34">
        <f t="shared" si="33"/>
        <v>0</v>
      </c>
      <c r="M288" s="34">
        <f t="shared" si="34"/>
        <v>0</v>
      </c>
      <c r="N288" s="34">
        <f t="shared" si="35"/>
        <v>0</v>
      </c>
      <c r="O288" s="34"/>
      <c r="P288" s="37"/>
      <c r="Q288" s="36">
        <v>800</v>
      </c>
      <c r="R288" s="34">
        <f t="shared" si="36"/>
        <v>0</v>
      </c>
      <c r="S288" s="34">
        <f t="shared" si="37"/>
        <v>0</v>
      </c>
      <c r="T288" s="34">
        <f t="shared" si="38"/>
        <v>12108.17</v>
      </c>
      <c r="U288" s="34">
        <f t="shared" si="39"/>
        <v>7562.38</v>
      </c>
    </row>
    <row r="289" spans="2:21" ht="47.25" x14ac:dyDescent="0.25">
      <c r="B289" s="17" t="s">
        <v>504</v>
      </c>
      <c r="C289" s="30" t="s">
        <v>505</v>
      </c>
      <c r="D289" s="36">
        <v>300</v>
      </c>
      <c r="E289" s="40" t="s">
        <v>72</v>
      </c>
      <c r="F289" s="37"/>
      <c r="G289" s="36">
        <v>300</v>
      </c>
      <c r="H289" s="17"/>
      <c r="K289" s="34">
        <f t="shared" si="32"/>
        <v>0</v>
      </c>
      <c r="L289" s="34">
        <f t="shared" si="33"/>
        <v>0</v>
      </c>
      <c r="M289" s="34">
        <f t="shared" si="34"/>
        <v>0</v>
      </c>
      <c r="N289" s="34">
        <f t="shared" si="35"/>
        <v>0</v>
      </c>
      <c r="O289" s="34"/>
      <c r="P289" s="37"/>
      <c r="Q289" s="36">
        <v>300</v>
      </c>
      <c r="R289" s="34">
        <f t="shared" si="36"/>
        <v>0</v>
      </c>
      <c r="S289" s="34">
        <f t="shared" si="37"/>
        <v>0</v>
      </c>
      <c r="T289" s="52">
        <f>1910820.8/126250*Q289-0.02</f>
        <v>4540.54</v>
      </c>
      <c r="U289" s="52">
        <f>1193438.4/126250*Q289+0.03</f>
        <v>2835.92</v>
      </c>
    </row>
    <row r="290" spans="2:21" ht="15.75" x14ac:dyDescent="0.25">
      <c r="B290" s="20"/>
      <c r="C290" s="20"/>
      <c r="D290" s="20"/>
      <c r="E290" s="20"/>
      <c r="F290" s="20"/>
      <c r="K290" s="34"/>
    </row>
    <row r="291" spans="2:21" ht="15.75" x14ac:dyDescent="0.25">
      <c r="B291" s="26" t="s">
        <v>510</v>
      </c>
      <c r="C291" s="26"/>
      <c r="D291" s="26">
        <f>SUM(D5:D289)</f>
        <v>248436</v>
      </c>
      <c r="E291" s="26"/>
      <c r="F291" s="26">
        <f>SUM(F5:F289)</f>
        <v>47729</v>
      </c>
      <c r="G291" s="29">
        <f>SUM(G5:G289)</f>
        <v>200607</v>
      </c>
      <c r="H291" s="29"/>
      <c r="I291" s="26">
        <f t="shared" ref="I291:N291" si="40">SUM(I5:I289)</f>
        <v>25379</v>
      </c>
      <c r="J291" s="26">
        <f t="shared" si="40"/>
        <v>96707</v>
      </c>
      <c r="K291" s="35">
        <f>SUM(K5:K289)</f>
        <v>717424.37</v>
      </c>
      <c r="L291" s="35">
        <f t="shared" si="40"/>
        <v>588496.53</v>
      </c>
      <c r="M291" s="35">
        <f t="shared" si="40"/>
        <v>2733754.83</v>
      </c>
      <c r="N291" s="35">
        <f t="shared" si="40"/>
        <v>2242473.5499999998</v>
      </c>
      <c r="O291" s="26"/>
      <c r="P291" s="26">
        <f t="shared" ref="P291:U291" si="41">SUM(P5:P289)</f>
        <v>22350</v>
      </c>
      <c r="Q291" s="26">
        <f t="shared" si="41"/>
        <v>103900</v>
      </c>
      <c r="R291" s="35">
        <f t="shared" si="41"/>
        <v>338272.05</v>
      </c>
      <c r="S291" s="35">
        <f t="shared" si="41"/>
        <v>211274.05</v>
      </c>
      <c r="T291" s="35">
        <f t="shared" si="41"/>
        <v>1572548.75</v>
      </c>
      <c r="U291" s="35">
        <f t="shared" si="41"/>
        <v>982164.35</v>
      </c>
    </row>
    <row r="292" spans="2:21" ht="44.25" customHeight="1" x14ac:dyDescent="0.25">
      <c r="B292" s="20"/>
      <c r="C292" s="20"/>
      <c r="D292" s="20"/>
      <c r="E292" s="20"/>
      <c r="F292" s="20"/>
    </row>
    <row r="293" spans="2:21" ht="15.75" x14ac:dyDescent="0.25">
      <c r="B293" s="20"/>
      <c r="C293" s="20"/>
      <c r="D293" s="20"/>
      <c r="E293" s="20"/>
      <c r="F293" s="26"/>
      <c r="G293" s="26"/>
      <c r="H293" s="26"/>
      <c r="I293" s="26">
        <f>SUM(I291:J291)</f>
        <v>122086</v>
      </c>
      <c r="J293" s="19" t="s">
        <v>514</v>
      </c>
      <c r="K293" s="51">
        <f>SUM(K291)+M291</f>
        <v>3451179.2</v>
      </c>
      <c r="L293" s="19" t="s">
        <v>521</v>
      </c>
      <c r="M293" s="51">
        <f>SUM(L291)+N291</f>
        <v>2830970.08</v>
      </c>
      <c r="N293" s="19" t="s">
        <v>522</v>
      </c>
      <c r="O293" s="19"/>
      <c r="P293" s="47">
        <f>SUM(P291:Q291)</f>
        <v>126250</v>
      </c>
      <c r="Q293" s="48" t="s">
        <v>515</v>
      </c>
      <c r="R293" s="49">
        <f>SUM(R291)+T291</f>
        <v>1910820.8</v>
      </c>
      <c r="S293" s="32" t="s">
        <v>518</v>
      </c>
      <c r="T293" s="49">
        <f>SUM(S291)+U291</f>
        <v>1193438.3999999999</v>
      </c>
      <c r="U293" s="32" t="s">
        <v>519</v>
      </c>
    </row>
    <row r="294" spans="2:21" ht="15.75" x14ac:dyDescent="0.25">
      <c r="B294" s="20"/>
      <c r="C294" s="20"/>
      <c r="D294" s="20"/>
      <c r="E294" s="20"/>
      <c r="F294" s="26"/>
      <c r="G294" s="26"/>
      <c r="H294" s="26"/>
      <c r="I294" s="26"/>
      <c r="J294" s="19"/>
      <c r="K294" s="35"/>
      <c r="L294" s="19"/>
      <c r="M294" s="35"/>
      <c r="N294" s="19"/>
      <c r="O294" s="19"/>
      <c r="P294" s="26"/>
      <c r="Q294" s="11"/>
      <c r="R294" s="35"/>
      <c r="S294" s="19"/>
      <c r="T294" s="35"/>
      <c r="U294" s="19"/>
    </row>
    <row r="295" spans="2:21" ht="15.75" x14ac:dyDescent="0.25">
      <c r="B295" s="20"/>
      <c r="C295" s="20"/>
      <c r="D295" s="20"/>
      <c r="E295" s="20"/>
      <c r="F295" s="26">
        <f>SUM(F291:G291)</f>
        <v>248336</v>
      </c>
      <c r="G295" s="19" t="s">
        <v>14</v>
      </c>
      <c r="H295" s="19"/>
      <c r="I295" s="26">
        <f>SUM(I291)+P291</f>
        <v>47729</v>
      </c>
      <c r="J295" s="19" t="s">
        <v>34</v>
      </c>
      <c r="K295" s="19"/>
      <c r="L295" s="19"/>
      <c r="M295" s="19"/>
      <c r="N295" s="19"/>
      <c r="O295" s="19"/>
      <c r="P295" s="26"/>
      <c r="Q295" s="11"/>
    </row>
    <row r="296" spans="2:21" ht="15.75" x14ac:dyDescent="0.25">
      <c r="F296" s="26"/>
      <c r="G296" s="26"/>
      <c r="H296" s="26"/>
      <c r="I296" s="26">
        <f>SUM(J291)+Q291</f>
        <v>200607</v>
      </c>
      <c r="J296" s="19" t="s">
        <v>72</v>
      </c>
      <c r="K296" s="26"/>
      <c r="L296" s="26"/>
      <c r="M296" s="26"/>
      <c r="N296" s="26"/>
      <c r="O296" s="26"/>
      <c r="P296" s="26"/>
      <c r="Q296" s="11"/>
    </row>
    <row r="297" spans="2:21" ht="15.75" x14ac:dyDescent="0.25">
      <c r="F297" s="11"/>
      <c r="G297" s="11"/>
      <c r="H297" s="11"/>
      <c r="I297" s="26">
        <f>SUM(I295:I296)</f>
        <v>248336</v>
      </c>
      <c r="J297" s="11" t="s">
        <v>14</v>
      </c>
      <c r="K297" s="11"/>
      <c r="L297" s="11"/>
      <c r="M297" s="11"/>
      <c r="N297" s="11"/>
      <c r="O297" s="11"/>
      <c r="P297" s="11"/>
      <c r="Q297" s="11"/>
    </row>
    <row r="298" spans="2:21" x14ac:dyDescent="0.25"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</row>
  </sheetData>
  <mergeCells count="9">
    <mergeCell ref="F3:G3"/>
    <mergeCell ref="I3:J3"/>
    <mergeCell ref="P3:Q3"/>
    <mergeCell ref="R2:U2"/>
    <mergeCell ref="R3:S3"/>
    <mergeCell ref="T3:U3"/>
    <mergeCell ref="K2:N2"/>
    <mergeCell ref="K3:L3"/>
    <mergeCell ref="M3:N3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</dc:creator>
  <cp:lastModifiedBy>User</cp:lastModifiedBy>
  <cp:lastPrinted>2020-02-01T09:59:40Z</cp:lastPrinted>
  <dcterms:created xsi:type="dcterms:W3CDTF">2019-10-11T11:50:50Z</dcterms:created>
  <dcterms:modified xsi:type="dcterms:W3CDTF">2026-01-15T05:41:07Z</dcterms:modified>
</cp:coreProperties>
</file>